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D:\Documents\2026\Постановления 2026\Решение № 2 исполнение 2025\"/>
    </mc:Choice>
  </mc:AlternateContent>
  <xr:revisionPtr revIDLastSave="0" documentId="13_ncr:1_{912535D2-0C2A-49DA-9F4C-5CDEAC2A613E}" xr6:coauthVersionLast="45" xr6:coauthVersionMax="45" xr10:uidLastSave="{00000000-0000-0000-0000-000000000000}"/>
  <bookViews>
    <workbookView showSheetTabs="0" xWindow="-120" yWindow="-120" windowWidth="29040" windowHeight="15840" tabRatio="0" xr2:uid="{00000000-000D-0000-FFFF-FFFF00000000}"/>
  </bookViews>
  <sheets>
    <sheet name="Sheet1" sheetId="1" r:id="rId1"/>
  </sheets>
  <definedNames>
    <definedName name="_xlnm.Print_Titles" localSheetId="0">Sheet1!$9:$10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52" i="1" l="1"/>
  <c r="M52" i="1"/>
  <c r="N46" i="1"/>
  <c r="M46" i="1"/>
  <c r="P48" i="1"/>
  <c r="O48" i="1"/>
  <c r="P49" i="1" l="1"/>
  <c r="O49" i="1"/>
  <c r="P47" i="1"/>
  <c r="O47" i="1"/>
  <c r="P60" i="1"/>
  <c r="O60" i="1"/>
  <c r="P59" i="1"/>
  <c r="O59" i="1"/>
  <c r="P58" i="1"/>
  <c r="O58" i="1"/>
  <c r="N57" i="1"/>
  <c r="M57" i="1"/>
  <c r="M56" i="1" s="1"/>
  <c r="M55" i="1" s="1"/>
  <c r="P35" i="1"/>
  <c r="O35" i="1"/>
  <c r="N34" i="1"/>
  <c r="M34" i="1"/>
  <c r="M33" i="1" s="1"/>
  <c r="P32" i="1"/>
  <c r="O32" i="1"/>
  <c r="P31" i="1"/>
  <c r="O31" i="1"/>
  <c r="N30" i="1"/>
  <c r="M30" i="1"/>
  <c r="P29" i="1"/>
  <c r="O29" i="1"/>
  <c r="N28" i="1"/>
  <c r="M28" i="1"/>
  <c r="P27" i="1"/>
  <c r="O27" i="1"/>
  <c r="P26" i="1"/>
  <c r="O26" i="1"/>
  <c r="P25" i="1"/>
  <c r="O25" i="1"/>
  <c r="P24" i="1"/>
  <c r="O24" i="1"/>
  <c r="P23" i="1"/>
  <c r="O23" i="1"/>
  <c r="P22" i="1"/>
  <c r="O22" i="1"/>
  <c r="N21" i="1"/>
  <c r="M21" i="1"/>
  <c r="P57" i="1" l="1"/>
  <c r="O46" i="1"/>
  <c r="P46" i="1"/>
  <c r="N20" i="1"/>
  <c r="P34" i="1"/>
  <c r="P33" i="1" s="1"/>
  <c r="N56" i="1"/>
  <c r="O57" i="1"/>
  <c r="N33" i="1"/>
  <c r="O28" i="1"/>
  <c r="O30" i="1"/>
  <c r="O34" i="1"/>
  <c r="O33" i="1" s="1"/>
  <c r="P28" i="1"/>
  <c r="P30" i="1"/>
  <c r="P21" i="1"/>
  <c r="M20" i="1"/>
  <c r="O21" i="1"/>
  <c r="P41" i="1"/>
  <c r="O41" i="1"/>
  <c r="N40" i="1"/>
  <c r="N39" i="1" s="1"/>
  <c r="M40" i="1"/>
  <c r="P20" i="1" l="1"/>
  <c r="P56" i="1"/>
  <c r="N55" i="1"/>
  <c r="O56" i="1"/>
  <c r="O20" i="1"/>
  <c r="P40" i="1"/>
  <c r="M39" i="1"/>
  <c r="O40" i="1"/>
  <c r="P53" i="1"/>
  <c r="O53" i="1"/>
  <c r="P55" i="1" l="1"/>
  <c r="O55" i="1"/>
  <c r="P39" i="1"/>
  <c r="O39" i="1"/>
  <c r="P52" i="1"/>
  <c r="O52" i="1"/>
  <c r="N17" i="1"/>
  <c r="M17" i="1"/>
  <c r="N14" i="1"/>
  <c r="M14" i="1"/>
  <c r="P19" i="1"/>
  <c r="O19" i="1"/>
  <c r="P18" i="1"/>
  <c r="O18" i="1"/>
  <c r="P16" i="1"/>
  <c r="O16" i="1"/>
  <c r="P64" i="1"/>
  <c r="O64" i="1"/>
  <c r="N63" i="1"/>
  <c r="N62" i="1" s="1"/>
  <c r="M63" i="1"/>
  <c r="N42" i="1"/>
  <c r="M43" i="1"/>
  <c r="O43" i="1" s="1"/>
  <c r="P44" i="1"/>
  <c r="P65" i="1"/>
  <c r="P54" i="1"/>
  <c r="P51" i="1"/>
  <c r="P38" i="1"/>
  <c r="P15" i="1"/>
  <c r="N50" i="1"/>
  <c r="N45" i="1" s="1"/>
  <c r="O44" i="1"/>
  <c r="N37" i="1"/>
  <c r="O65" i="1"/>
  <c r="O54" i="1"/>
  <c r="O51" i="1"/>
  <c r="O38" i="1"/>
  <c r="O15" i="1"/>
  <c r="M50" i="1"/>
  <c r="M45" i="1" s="1"/>
  <c r="M37" i="1"/>
  <c r="M36" i="1" s="1"/>
  <c r="P45" i="1" l="1"/>
  <c r="O45" i="1"/>
  <c r="N36" i="1"/>
  <c r="N13" i="1"/>
  <c r="M42" i="1"/>
  <c r="P42" i="1" s="1"/>
  <c r="M13" i="1"/>
  <c r="O17" i="1"/>
  <c r="P43" i="1"/>
  <c r="P17" i="1"/>
  <c r="O37" i="1"/>
  <c r="P50" i="1"/>
  <c r="P37" i="1"/>
  <c r="O50" i="1"/>
  <c r="P63" i="1"/>
  <c r="O63" i="1"/>
  <c r="M62" i="1"/>
  <c r="M61" i="1" s="1"/>
  <c r="O14" i="1"/>
  <c r="P14" i="1"/>
  <c r="N61" i="1"/>
  <c r="M12" i="1" l="1"/>
  <c r="M11" i="1" s="1"/>
  <c r="N12" i="1"/>
  <c r="N11" i="1" s="1"/>
  <c r="P36" i="1"/>
  <c r="O36" i="1"/>
  <c r="O42" i="1"/>
  <c r="O61" i="1"/>
  <c r="P62" i="1"/>
  <c r="P61" i="1"/>
  <c r="O62" i="1"/>
  <c r="P13" i="1"/>
  <c r="O13" i="1"/>
  <c r="N66" i="1" l="1"/>
  <c r="P12" i="1" l="1"/>
  <c r="O11" i="1"/>
  <c r="O12" i="1"/>
  <c r="P11" i="1" l="1"/>
  <c r="M66" i="1"/>
  <c r="P66" i="1" l="1"/>
  <c r="O66" i="1"/>
</calcChain>
</file>

<file path=xl/sharedStrings.xml><?xml version="1.0" encoding="utf-8"?>
<sst xmlns="http://schemas.openxmlformats.org/spreadsheetml/2006/main" count="179" uniqueCount="58">
  <si>
    <t>ППП</t>
  </si>
  <si>
    <t>Раз-дел</t>
  </si>
  <si>
    <t>Под-раз-дел</t>
  </si>
  <si>
    <t>Целевая статья</t>
  </si>
  <si>
    <t>Вид рас-хода</t>
  </si>
  <si>
    <t xml:space="preserve"> </t>
  </si>
  <si>
    <t>иные межбюджетные трансферы</t>
  </si>
  <si>
    <t>резервный фонд поселений</t>
  </si>
  <si>
    <t>жилищно-коммунальное хозяйство</t>
  </si>
  <si>
    <t>итого расходов:</t>
  </si>
  <si>
    <t>Администрация муниципального образования "Пологозаймищенский сельсовет"</t>
  </si>
  <si>
    <t>05</t>
  </si>
  <si>
    <t>01</t>
  </si>
  <si>
    <t>06</t>
  </si>
  <si>
    <t>02</t>
  </si>
  <si>
    <t>03</t>
  </si>
  <si>
    <t>870</t>
  </si>
  <si>
    <t>9910000020</t>
  </si>
  <si>
    <t>9900000000</t>
  </si>
  <si>
    <t>Глава муниципального образования</t>
  </si>
  <si>
    <t>98000П0010</t>
  </si>
  <si>
    <t>9800080200</t>
  </si>
  <si>
    <t>0110000010</t>
  </si>
  <si>
    <t>0200080050</t>
  </si>
  <si>
    <t>02000800500</t>
  </si>
  <si>
    <t>0120051180</t>
  </si>
  <si>
    <t>0300080260</t>
  </si>
  <si>
    <t>осуществление первичного воинского учета на территориях, где отсутствуют военные комиссариаты</t>
  </si>
  <si>
    <t>% исполнения</t>
  </si>
  <si>
    <t>муниципальная программа</t>
  </si>
  <si>
    <t>0600080300</t>
  </si>
  <si>
    <t>04</t>
  </si>
  <si>
    <t>ВЕРНО:</t>
  </si>
  <si>
    <t>0400080270</t>
  </si>
  <si>
    <t>муниципальная подпрограмма</t>
  </si>
  <si>
    <t>01100Б1110</t>
  </si>
  <si>
    <t>99100Д0060</t>
  </si>
  <si>
    <t>01100Д0060</t>
  </si>
  <si>
    <t xml:space="preserve">Приложение № 2    </t>
  </si>
  <si>
    <t>займищенский сельсовет Ахтубинского муниципального района Астраханской области"</t>
  </si>
  <si>
    <t>к Решению Совета муниципального образования "Сельское поселение Полого-</t>
  </si>
  <si>
    <t>Зарезервированные средства</t>
  </si>
  <si>
    <t>9840000050</t>
  </si>
  <si>
    <t>9800000000</t>
  </si>
  <si>
    <t>98600Р0100</t>
  </si>
  <si>
    <t>07</t>
  </si>
  <si>
    <t>11</t>
  </si>
  <si>
    <t>Общегосударственные расходы</t>
  </si>
  <si>
    <t>0110000000</t>
  </si>
  <si>
    <t>специальные расходы</t>
  </si>
  <si>
    <t>национальная оборона</t>
  </si>
  <si>
    <t>благоустройство</t>
  </si>
  <si>
    <t xml:space="preserve">    Другие общегосударственные вопросы</t>
  </si>
  <si>
    <t>Исполнение расходов бюджета  муниципального образования "Сельское поселение Пологозаймищенский сельсовет Ахтубинского муниципального района Астраханской области" по ведомственной структуре расходов   за  2025 год</t>
  </si>
  <si>
    <t>План 2025 года, рублей</t>
  </si>
  <si>
    <t>Факт 2025 года, рублей</t>
  </si>
  <si>
    <t>неисполнено, рублей</t>
  </si>
  <si>
    <t>от  17. 06. 2026  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</si>
</sst>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 x14ac:knownFonts="1">
    <font>
      <sz val="8"/>
      <name val="Arial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5"/>
      <name val="Arial"/>
      <family val="2"/>
      <charset val="204"/>
    </font>
    <font>
      <i/>
      <sz val="11"/>
      <color rgb="FFC0000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horizontal="left"/>
    </xf>
    <xf numFmtId="0" fontId="1" fillId="0" borderId="0"/>
  </cellStyleXfs>
  <cellXfs count="152">
    <xf numFmtId="0" fontId="0" fillId="0" borderId="0" xfId="0">
      <alignment horizontal="left"/>
    </xf>
    <xf numFmtId="0" fontId="0" fillId="0" borderId="0" xfId="0" applyAlignment="1"/>
    <xf numFmtId="0" fontId="2" fillId="0" borderId="0" xfId="1" applyFont="1" applyFill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0" fillId="0" borderId="0" xfId="0" applyAlignment="1">
      <alignment vertical="center"/>
    </xf>
    <xf numFmtId="0" fontId="13" fillId="0" borderId="0" xfId="0" applyFont="1" applyAlignment="1"/>
    <xf numFmtId="0" fontId="14" fillId="2" borderId="0" xfId="0" applyFont="1" applyFill="1" applyAlignment="1"/>
    <xf numFmtId="0" fontId="15" fillId="0" borderId="0" xfId="0" applyFont="1" applyAlignment="1"/>
    <xf numFmtId="0" fontId="0" fillId="0" borderId="0" xfId="0" applyAlignment="1">
      <alignment horizontal="center"/>
    </xf>
    <xf numFmtId="164" fontId="18" fillId="0" borderId="8" xfId="0" applyNumberFormat="1" applyFont="1" applyBorder="1" applyAlignment="1"/>
    <xf numFmtId="0" fontId="19" fillId="2" borderId="1" xfId="0" applyFont="1" applyFill="1" applyBorder="1" applyAlignment="1">
      <alignment wrapText="1"/>
    </xf>
    <xf numFmtId="164" fontId="21" fillId="0" borderId="2" xfId="0" applyNumberFormat="1" applyFont="1" applyBorder="1" applyAlignment="1"/>
    <xf numFmtId="0" fontId="19" fillId="0" borderId="0" xfId="0" applyFont="1" applyAlignment="1">
      <alignment wrapText="1"/>
    </xf>
    <xf numFmtId="0" fontId="10" fillId="0" borderId="1" xfId="0" applyFont="1" applyBorder="1" applyAlignment="1">
      <alignment wrapText="1"/>
    </xf>
    <xf numFmtId="0" fontId="10" fillId="0" borderId="0" xfId="0" applyFont="1" applyAlignment="1">
      <alignment wrapText="1"/>
    </xf>
    <xf numFmtId="49" fontId="10" fillId="0" borderId="2" xfId="0" applyNumberFormat="1" applyFont="1" applyBorder="1" applyAlignment="1">
      <alignment horizontal="center"/>
    </xf>
    <xf numFmtId="0" fontId="19" fillId="0" borderId="1" xfId="0" applyFont="1" applyBorder="1" applyAlignment="1">
      <alignment wrapText="1"/>
    </xf>
    <xf numFmtId="49" fontId="19" fillId="0" borderId="2" xfId="0" applyNumberFormat="1" applyFont="1" applyBorder="1" applyAlignment="1">
      <alignment horizontal="center"/>
    </xf>
    <xf numFmtId="49" fontId="19" fillId="0" borderId="2" xfId="0" applyNumberFormat="1" applyFont="1" applyBorder="1" applyAlignment="1">
      <alignment horizontal="center" wrapText="1"/>
    </xf>
    <xf numFmtId="164" fontId="26" fillId="0" borderId="2" xfId="0" applyNumberFormat="1" applyFont="1" applyBorder="1" applyAlignment="1"/>
    <xf numFmtId="1" fontId="10" fillId="0" borderId="2" xfId="0" applyNumberFormat="1" applyFont="1" applyBorder="1" applyAlignment="1">
      <alignment horizontal="center"/>
    </xf>
    <xf numFmtId="164" fontId="10" fillId="0" borderId="2" xfId="0" applyNumberFormat="1" applyFont="1" applyBorder="1" applyAlignment="1"/>
    <xf numFmtId="0" fontId="19" fillId="0" borderId="4" xfId="0" applyFont="1" applyBorder="1" applyAlignment="1">
      <alignment horizontal="left" wrapText="1"/>
    </xf>
    <xf numFmtId="0" fontId="19" fillId="0" borderId="5" xfId="0" applyFont="1" applyBorder="1" applyAlignment="1">
      <alignment horizontal="left" wrapText="1"/>
    </xf>
    <xf numFmtId="0" fontId="19" fillId="0" borderId="2" xfId="0" applyFont="1" applyBorder="1" applyAlignment="1">
      <alignment horizontal="center" wrapText="1"/>
    </xf>
    <xf numFmtId="164" fontId="27" fillId="0" borderId="2" xfId="0" applyNumberFormat="1" applyFont="1" applyBorder="1" applyAlignment="1"/>
    <xf numFmtId="1" fontId="10" fillId="0" borderId="6" xfId="0" applyNumberFormat="1" applyFont="1" applyBorder="1" applyAlignment="1">
      <alignment horizontal="left"/>
    </xf>
    <xf numFmtId="1" fontId="10" fillId="0" borderId="4" xfId="0" applyNumberFormat="1" applyFont="1" applyBorder="1" applyAlignment="1">
      <alignment horizontal="left"/>
    </xf>
    <xf numFmtId="1" fontId="10" fillId="0" borderId="5" xfId="0" applyNumberFormat="1" applyFont="1" applyBorder="1" applyAlignment="1">
      <alignment horizontal="left"/>
    </xf>
    <xf numFmtId="0" fontId="10" fillId="0" borderId="2" xfId="0" applyFont="1" applyBorder="1" applyAlignment="1">
      <alignment horizontal="center" wrapText="1"/>
    </xf>
    <xf numFmtId="0" fontId="10" fillId="0" borderId="6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164" fontId="24" fillId="0" borderId="2" xfId="0" applyNumberFormat="1" applyFont="1" applyBorder="1" applyAlignment="1"/>
    <xf numFmtId="0" fontId="19" fillId="0" borderId="4" xfId="0" applyFont="1" applyBorder="1" applyAlignment="1">
      <alignment wrapText="1"/>
    </xf>
    <xf numFmtId="0" fontId="19" fillId="0" borderId="5" xfId="0" applyFont="1" applyBorder="1" applyAlignment="1">
      <alignment wrapText="1"/>
    </xf>
    <xf numFmtId="1" fontId="10" fillId="0" borderId="3" xfId="0" applyNumberFormat="1" applyFont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1" fontId="10" fillId="0" borderId="5" xfId="0" applyNumberFormat="1" applyFont="1" applyBorder="1" applyAlignment="1">
      <alignment horizontal="center"/>
    </xf>
    <xf numFmtId="0" fontId="10" fillId="0" borderId="0" xfId="0" applyFont="1" applyAlignment="1"/>
    <xf numFmtId="0" fontId="26" fillId="0" borderId="0" xfId="0" applyFont="1" applyAlignment="1"/>
    <xf numFmtId="0" fontId="20" fillId="2" borderId="4" xfId="0" applyFont="1" applyFill="1" applyBorder="1" applyAlignment="1">
      <alignment wrapText="1"/>
    </xf>
    <xf numFmtId="0" fontId="20" fillId="2" borderId="5" xfId="0" applyFont="1" applyFill="1" applyBorder="1" applyAlignment="1">
      <alignment wrapText="1"/>
    </xf>
    <xf numFmtId="49" fontId="29" fillId="0" borderId="2" xfId="0" applyNumberFormat="1" applyFont="1" applyBorder="1" applyAlignment="1">
      <alignment horizontal="center"/>
    </xf>
    <xf numFmtId="164" fontId="11" fillId="0" borderId="2" xfId="0" applyNumberFormat="1" applyFont="1" applyBorder="1" applyAlignment="1"/>
    <xf numFmtId="164" fontId="12" fillId="0" borderId="2" xfId="0" applyNumberFormat="1" applyFont="1" applyBorder="1" applyAlignment="1"/>
    <xf numFmtId="164" fontId="10" fillId="0" borderId="9" xfId="0" applyNumberFormat="1" applyFont="1" applyBorder="1" applyAlignment="1"/>
    <xf numFmtId="49" fontId="19" fillId="0" borderId="2" xfId="0" applyNumberFormat="1" applyFont="1" applyBorder="1" applyAlignment="1">
      <alignment horizontal="left"/>
    </xf>
    <xf numFmtId="0" fontId="30" fillId="0" borderId="0" xfId="0" applyFont="1">
      <alignment horizontal="left"/>
    </xf>
    <xf numFmtId="4" fontId="18" fillId="0" borderId="6" xfId="0" applyNumberFormat="1" applyFont="1" applyFill="1" applyBorder="1" applyAlignment="1">
      <alignment horizontal="right"/>
    </xf>
    <xf numFmtId="4" fontId="21" fillId="2" borderId="6" xfId="0" applyNumberFormat="1" applyFont="1" applyFill="1" applyBorder="1" applyAlignment="1">
      <alignment horizontal="right"/>
    </xf>
    <xf numFmtId="4" fontId="23" fillId="0" borderId="6" xfId="0" applyNumberFormat="1" applyFont="1" applyBorder="1" applyAlignment="1">
      <alignment horizontal="right"/>
    </xf>
    <xf numFmtId="4" fontId="10" fillId="0" borderId="6" xfId="0" applyNumberFormat="1" applyFont="1" applyBorder="1" applyAlignment="1">
      <alignment horizontal="right"/>
    </xf>
    <xf numFmtId="4" fontId="10" fillId="0" borderId="2" xfId="0" applyNumberFormat="1" applyFont="1" applyBorder="1" applyAlignment="1"/>
    <xf numFmtId="4" fontId="11" fillId="0" borderId="6" xfId="0" applyNumberFormat="1" applyFont="1" applyBorder="1" applyAlignment="1">
      <alignment horizontal="right"/>
    </xf>
    <xf numFmtId="4" fontId="24" fillId="0" borderId="6" xfId="0" applyNumberFormat="1" applyFont="1" applyBorder="1" applyAlignment="1">
      <alignment horizontal="right"/>
    </xf>
    <xf numFmtId="4" fontId="24" fillId="0" borderId="2" xfId="0" applyNumberFormat="1" applyFont="1" applyBorder="1" applyAlignment="1"/>
    <xf numFmtId="4" fontId="11" fillId="0" borderId="2" xfId="0" applyNumberFormat="1" applyFont="1" applyBorder="1" applyAlignment="1"/>
    <xf numFmtId="4" fontId="25" fillId="0" borderId="2" xfId="0" applyNumberFormat="1" applyFont="1" applyBorder="1" applyAlignment="1"/>
    <xf numFmtId="4" fontId="27" fillId="0" borderId="6" xfId="0" applyNumberFormat="1" applyFont="1" applyBorder="1" applyAlignment="1">
      <alignment horizontal="right"/>
    </xf>
    <xf numFmtId="4" fontId="26" fillId="0" borderId="6" xfId="0" applyNumberFormat="1" applyFont="1" applyBorder="1" applyAlignment="1">
      <alignment horizontal="right"/>
    </xf>
    <xf numFmtId="4" fontId="19" fillId="0" borderId="2" xfId="0" applyNumberFormat="1" applyFont="1" applyBorder="1" applyAlignment="1"/>
    <xf numFmtId="4" fontId="28" fillId="0" borderId="6" xfId="0" applyNumberFormat="1" applyFont="1" applyBorder="1" applyAlignment="1">
      <alignment horizontal="right"/>
    </xf>
    <xf numFmtId="4" fontId="28" fillId="0" borderId="7" xfId="0" applyNumberFormat="1" applyFont="1" applyBorder="1" applyAlignment="1">
      <alignment horizontal="right"/>
    </xf>
    <xf numFmtId="4" fontId="18" fillId="0" borderId="8" xfId="0" applyNumberFormat="1" applyFont="1" applyBorder="1" applyAlignment="1"/>
    <xf numFmtId="4" fontId="22" fillId="0" borderId="8" xfId="0" applyNumberFormat="1" applyFont="1" applyBorder="1" applyAlignment="1"/>
    <xf numFmtId="4" fontId="27" fillId="0" borderId="8" xfId="0" applyNumberFormat="1" applyFont="1" applyBorder="1" applyAlignment="1"/>
    <xf numFmtId="4" fontId="10" fillId="0" borderId="8" xfId="0" applyNumberFormat="1" applyFont="1" applyBorder="1" applyAlignment="1"/>
    <xf numFmtId="4" fontId="11" fillId="0" borderId="8" xfId="0" applyNumberFormat="1" applyFont="1" applyBorder="1" applyAlignment="1"/>
    <xf numFmtId="4" fontId="24" fillId="0" borderId="8" xfId="0" applyNumberFormat="1" applyFont="1" applyBorder="1" applyAlignment="1"/>
    <xf numFmtId="4" fontId="12" fillId="0" borderId="8" xfId="0" applyNumberFormat="1" applyFont="1" applyBorder="1" applyAlignment="1"/>
    <xf numFmtId="4" fontId="11" fillId="0" borderId="10" xfId="0" applyNumberFormat="1" applyFont="1" applyBorder="1" applyAlignment="1"/>
    <xf numFmtId="1" fontId="10" fillId="0" borderId="6" xfId="0" applyNumberFormat="1" applyFont="1" applyBorder="1" applyAlignment="1">
      <alignment horizontal="left"/>
    </xf>
    <xf numFmtId="1" fontId="10" fillId="0" borderId="4" xfId="0" applyNumberFormat="1" applyFont="1" applyBorder="1" applyAlignment="1">
      <alignment horizontal="left"/>
    </xf>
    <xf numFmtId="1" fontId="10" fillId="0" borderId="5" xfId="0" applyNumberFormat="1" applyFont="1" applyBorder="1" applyAlignment="1">
      <alignment horizontal="left"/>
    </xf>
    <xf numFmtId="0" fontId="19" fillId="0" borderId="6" xfId="0" applyFont="1" applyBorder="1" applyAlignment="1">
      <alignment horizontal="left" wrapText="1"/>
    </xf>
    <xf numFmtId="0" fontId="19" fillId="0" borderId="4" xfId="0" applyFont="1" applyBorder="1" applyAlignment="1">
      <alignment horizontal="left" wrapText="1"/>
    </xf>
    <xf numFmtId="0" fontId="19" fillId="0" borderId="5" xfId="0" applyFont="1" applyBorder="1" applyAlignment="1">
      <alignment horizontal="left" wrapText="1"/>
    </xf>
    <xf numFmtId="0" fontId="10" fillId="0" borderId="6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6" fillId="0" borderId="18" xfId="0" applyFont="1" applyFill="1" applyBorder="1" applyAlignment="1">
      <alignment horizontal="left" wrapText="1"/>
    </xf>
    <xf numFmtId="0" fontId="16" fillId="0" borderId="19" xfId="0" applyFont="1" applyFill="1" applyBorder="1" applyAlignment="1">
      <alignment horizontal="left" wrapText="1"/>
    </xf>
    <xf numFmtId="0" fontId="16" fillId="0" borderId="20" xfId="0" applyFont="1" applyFill="1" applyBorder="1" applyAlignment="1">
      <alignment horizontal="left" wrapText="1"/>
    </xf>
    <xf numFmtId="49" fontId="19" fillId="0" borderId="6" xfId="0" applyNumberFormat="1" applyFont="1" applyBorder="1" applyAlignment="1">
      <alignment horizontal="left" wrapText="1"/>
    </xf>
    <xf numFmtId="49" fontId="19" fillId="0" borderId="4" xfId="0" applyNumberFormat="1" applyFont="1" applyBorder="1" applyAlignment="1">
      <alignment horizontal="left" wrapText="1"/>
    </xf>
    <xf numFmtId="49" fontId="19" fillId="0" borderId="5" xfId="0" applyNumberFormat="1" applyFont="1" applyBorder="1" applyAlignment="1">
      <alignment horizontal="left" wrapText="1"/>
    </xf>
    <xf numFmtId="1" fontId="10" fillId="0" borderId="3" xfId="0" applyNumberFormat="1" applyFont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1" fontId="10" fillId="0" borderId="5" xfId="0" applyNumberFormat="1" applyFont="1" applyBorder="1" applyAlignment="1">
      <alignment horizontal="center"/>
    </xf>
    <xf numFmtId="1" fontId="26" fillId="0" borderId="9" xfId="0" applyNumberFormat="1" applyFont="1" applyBorder="1" applyAlignment="1">
      <alignment horizontal="right"/>
    </xf>
    <xf numFmtId="1" fontId="26" fillId="0" borderId="11" xfId="0" applyNumberFormat="1" applyFont="1" applyBorder="1" applyAlignment="1">
      <alignment horizontal="right"/>
    </xf>
    <xf numFmtId="0" fontId="26" fillId="0" borderId="11" xfId="0" applyFont="1" applyBorder="1" applyAlignment="1">
      <alignment horizontal="right"/>
    </xf>
    <xf numFmtId="0" fontId="26" fillId="0" borderId="12" xfId="0" applyFont="1" applyBorder="1" applyAlignment="1">
      <alignment horizontal="right"/>
    </xf>
    <xf numFmtId="1" fontId="10" fillId="0" borderId="6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20" fillId="0" borderId="6" xfId="0" applyFont="1" applyBorder="1" applyAlignment="1">
      <alignment horizontal="left" wrapText="1"/>
    </xf>
    <xf numFmtId="0" fontId="20" fillId="0" borderId="4" xfId="0" applyFont="1" applyBorder="1" applyAlignment="1">
      <alignment horizontal="left" wrapText="1"/>
    </xf>
    <xf numFmtId="0" fontId="20" fillId="0" borderId="5" xfId="0" applyFont="1" applyBorder="1" applyAlignment="1">
      <alignment horizontal="left" wrapText="1"/>
    </xf>
    <xf numFmtId="14" fontId="16" fillId="0" borderId="0" xfId="1" applyNumberFormat="1" applyFont="1" applyFill="1" applyBorder="1" applyAlignment="1">
      <alignment horizontal="right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1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17" xfId="0" applyFont="1" applyBorder="1" applyAlignment="1">
      <alignment horizontal="center" wrapText="1"/>
    </xf>
    <xf numFmtId="0" fontId="10" fillId="0" borderId="5" xfId="0" applyFont="1" applyBorder="1" applyAlignment="1">
      <alignment horizontal="left"/>
    </xf>
    <xf numFmtId="1" fontId="20" fillId="0" borderId="6" xfId="0" applyNumberFormat="1" applyFont="1" applyBorder="1" applyAlignment="1">
      <alignment horizontal="left" wrapText="1"/>
    </xf>
    <xf numFmtId="1" fontId="20" fillId="0" borderId="4" xfId="0" applyNumberFormat="1" applyFont="1" applyBorder="1" applyAlignment="1">
      <alignment horizontal="left" wrapText="1"/>
    </xf>
    <xf numFmtId="1" fontId="20" fillId="0" borderId="5" xfId="0" applyNumberFormat="1" applyFont="1" applyBorder="1" applyAlignment="1">
      <alignment horizontal="left" wrapText="1"/>
    </xf>
    <xf numFmtId="1" fontId="10" fillId="0" borderId="6" xfId="0" applyNumberFormat="1" applyFont="1" applyBorder="1" applyAlignment="1">
      <alignment horizontal="left" wrapText="1"/>
    </xf>
    <xf numFmtId="1" fontId="10" fillId="0" borderId="4" xfId="0" applyNumberFormat="1" applyFont="1" applyBorder="1" applyAlignment="1">
      <alignment horizontal="left" wrapText="1"/>
    </xf>
    <xf numFmtId="1" fontId="10" fillId="0" borderId="5" xfId="0" applyNumberFormat="1" applyFont="1" applyBorder="1" applyAlignment="1">
      <alignment horizontal="left" wrapText="1"/>
    </xf>
    <xf numFmtId="0" fontId="20" fillId="0" borderId="6" xfId="0" applyFont="1" applyBorder="1" applyAlignment="1">
      <alignment horizontal="center" wrapText="1"/>
    </xf>
    <xf numFmtId="0" fontId="20" fillId="0" borderId="4" xfId="0" applyFont="1" applyBorder="1" applyAlignment="1">
      <alignment horizontal="center" wrapText="1"/>
    </xf>
    <xf numFmtId="0" fontId="20" fillId="2" borderId="6" xfId="0" applyFont="1" applyFill="1" applyBorder="1" applyAlignment="1">
      <alignment horizontal="left" wrapText="1"/>
    </xf>
    <xf numFmtId="0" fontId="20" fillId="2" borderId="4" xfId="0" applyFont="1" applyFill="1" applyBorder="1" applyAlignment="1">
      <alignment horizontal="left" wrapText="1"/>
    </xf>
  </cellXfs>
  <cellStyles count="2">
    <cellStyle name="Обычный" xfId="0" builtinId="0"/>
    <cellStyle name="Обычный_templat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7"/>
  <sheetViews>
    <sheetView tabSelected="1" zoomScale="110" zoomScaleNormal="110" workbookViewId="0">
      <selection activeCell="P1" sqref="P1"/>
    </sheetView>
  </sheetViews>
  <sheetFormatPr defaultRowHeight="11.25" x14ac:dyDescent="0.2"/>
  <cols>
    <col min="1" max="1" width="1.83203125" style="1" customWidth="1"/>
    <col min="2" max="3" width="2" style="1" customWidth="1"/>
    <col min="4" max="4" width="5.1640625" style="1" customWidth="1"/>
    <col min="5" max="5" width="7.1640625" style="1" customWidth="1"/>
    <col min="6" max="6" width="19.5" style="1" customWidth="1"/>
    <col min="7" max="7" width="6" style="1" customWidth="1"/>
    <col min="8" max="8" width="1" style="1" customWidth="1"/>
    <col min="9" max="9" width="0.83203125" style="1" customWidth="1"/>
    <col min="10" max="10" width="32.5" style="1" customWidth="1"/>
    <col min="11" max="11" width="5.33203125" style="1" customWidth="1"/>
    <col min="12" max="12" width="12.83203125" style="1" customWidth="1"/>
    <col min="13" max="13" width="17.83203125" style="1" customWidth="1"/>
    <col min="14" max="14" width="18.1640625" customWidth="1"/>
    <col min="15" max="15" width="13.6640625" customWidth="1"/>
    <col min="16" max="16" width="18.1640625" customWidth="1"/>
  </cols>
  <sheetData>
    <row r="1" spans="1:16" ht="20.25" x14ac:dyDescent="0.3">
      <c r="P1" s="54"/>
    </row>
    <row r="2" spans="1:16" s="1" customFormat="1" ht="18" customHeight="1" x14ac:dyDescent="0.25">
      <c r="J2" s="14"/>
      <c r="O2" s="108" t="s">
        <v>38</v>
      </c>
      <c r="P2" s="108"/>
    </row>
    <row r="3" spans="1:16" s="1" customFormat="1" ht="15.75" customHeight="1" x14ac:dyDescent="0.2">
      <c r="J3" s="10"/>
      <c r="L3" s="131" t="s">
        <v>40</v>
      </c>
      <c r="M3" s="131"/>
      <c r="N3" s="131"/>
      <c r="O3" s="131"/>
      <c r="P3" s="131"/>
    </row>
    <row r="4" spans="1:16" s="1" customFormat="1" ht="15.75" customHeight="1" x14ac:dyDescent="0.2">
      <c r="J4" s="10"/>
      <c r="K4" s="132" t="s">
        <v>39</v>
      </c>
      <c r="L4" s="132"/>
      <c r="M4" s="132"/>
      <c r="N4" s="132"/>
      <c r="O4" s="132"/>
      <c r="P4" s="132"/>
    </row>
    <row r="5" spans="1:16" s="1" customFormat="1" ht="18.75" x14ac:dyDescent="0.3">
      <c r="D5" s="13"/>
      <c r="N5" s="127" t="s">
        <v>57</v>
      </c>
      <c r="O5" s="127"/>
      <c r="P5" s="127"/>
    </row>
    <row r="6" spans="1:16" s="1" customFormat="1" ht="8.25" customHeight="1" x14ac:dyDescent="0.25">
      <c r="L6" s="2"/>
      <c r="M6" s="2"/>
    </row>
    <row r="7" spans="1:16" s="1" customFormat="1" ht="37.5" customHeight="1" x14ac:dyDescent="0.25">
      <c r="A7" s="130" t="s">
        <v>53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</row>
    <row r="8" spans="1:16" s="1" customFormat="1" ht="12" thickBot="1" x14ac:dyDescent="0.25"/>
    <row r="9" spans="1:16" s="1" customFormat="1" ht="12" customHeight="1" x14ac:dyDescent="0.2">
      <c r="A9" s="109" t="s">
        <v>0</v>
      </c>
      <c r="B9" s="110"/>
      <c r="C9" s="111"/>
      <c r="D9" s="115" t="s">
        <v>1</v>
      </c>
      <c r="E9" s="115" t="s">
        <v>2</v>
      </c>
      <c r="F9" s="115" t="s">
        <v>3</v>
      </c>
      <c r="G9" s="115" t="s">
        <v>4</v>
      </c>
      <c r="H9" s="119"/>
      <c r="I9" s="120"/>
      <c r="J9" s="120"/>
      <c r="K9" s="120"/>
      <c r="L9" s="121"/>
      <c r="M9" s="122" t="s">
        <v>54</v>
      </c>
      <c r="N9" s="117" t="s">
        <v>55</v>
      </c>
      <c r="O9" s="133" t="s">
        <v>28</v>
      </c>
      <c r="P9" s="128" t="s">
        <v>56</v>
      </c>
    </row>
    <row r="10" spans="1:16" s="3" customFormat="1" ht="37.5" customHeight="1" thickBot="1" x14ac:dyDescent="0.25">
      <c r="A10" s="112"/>
      <c r="B10" s="113"/>
      <c r="C10" s="114"/>
      <c r="D10" s="116"/>
      <c r="E10" s="116"/>
      <c r="F10" s="116"/>
      <c r="G10" s="116"/>
      <c r="H10" s="124" t="s">
        <v>5</v>
      </c>
      <c r="I10" s="125"/>
      <c r="J10" s="125"/>
      <c r="K10" s="125"/>
      <c r="L10" s="126"/>
      <c r="M10" s="123"/>
      <c r="N10" s="118"/>
      <c r="O10" s="134"/>
      <c r="P10" s="129"/>
    </row>
    <row r="11" spans="1:16" s="4" customFormat="1" ht="16.5" customHeight="1" x14ac:dyDescent="0.25">
      <c r="A11" s="87" t="s">
        <v>10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9"/>
      <c r="M11" s="55">
        <f>M12+M55+M61</f>
        <v>4836601.3100000005</v>
      </c>
      <c r="N11" s="55">
        <f>N12+N55+N61</f>
        <v>3679293.83</v>
      </c>
      <c r="O11" s="15">
        <f t="shared" ref="O11:O15" si="0">N11/M11*100</f>
        <v>76.071885900390654</v>
      </c>
      <c r="P11" s="70">
        <f t="shared" ref="P11:P15" si="1">M11-N11</f>
        <v>1157307.4800000004</v>
      </c>
    </row>
    <row r="12" spans="1:16" s="12" customFormat="1" ht="13.7" customHeight="1" x14ac:dyDescent="0.25">
      <c r="A12" s="16"/>
      <c r="C12" s="48"/>
      <c r="D12" s="49" t="s">
        <v>12</v>
      </c>
      <c r="E12" s="150" t="s">
        <v>47</v>
      </c>
      <c r="F12" s="151"/>
      <c r="G12" s="151"/>
      <c r="H12" s="151"/>
      <c r="I12" s="151"/>
      <c r="J12" s="151"/>
      <c r="K12" s="47"/>
      <c r="L12" s="48"/>
      <c r="M12" s="56">
        <f>M13+M20+M33+M36+M39+M42+M45</f>
        <v>3488867.65</v>
      </c>
      <c r="N12" s="56">
        <f>N13+N20+N33+N36+N39+N42+N45</f>
        <v>3334788.87</v>
      </c>
      <c r="O12" s="17">
        <f t="shared" si="0"/>
        <v>95.583702351105231</v>
      </c>
      <c r="P12" s="71">
        <f t="shared" si="1"/>
        <v>154078.7799999998</v>
      </c>
    </row>
    <row r="13" spans="1:16" s="8" customFormat="1" ht="15" customHeight="1" x14ac:dyDescent="0.25">
      <c r="A13" s="22"/>
      <c r="B13" s="18"/>
      <c r="C13" s="18"/>
      <c r="D13" s="23" t="s">
        <v>12</v>
      </c>
      <c r="E13" s="24" t="s">
        <v>14</v>
      </c>
      <c r="F13" s="90" t="s">
        <v>18</v>
      </c>
      <c r="G13" s="91"/>
      <c r="H13" s="91"/>
      <c r="I13" s="91"/>
      <c r="J13" s="91"/>
      <c r="K13" s="91"/>
      <c r="L13" s="92"/>
      <c r="M13" s="57">
        <f>M14+M17</f>
        <v>768992.64</v>
      </c>
      <c r="N13" s="57">
        <f>N14+N17</f>
        <v>768992.64</v>
      </c>
      <c r="O13" s="25">
        <f t="shared" si="0"/>
        <v>100</v>
      </c>
      <c r="P13" s="72">
        <f t="shared" si="1"/>
        <v>0</v>
      </c>
    </row>
    <row r="14" spans="1:16" s="9" customFormat="1" ht="11.25" customHeight="1" x14ac:dyDescent="0.2">
      <c r="A14" s="19"/>
      <c r="B14" s="20"/>
      <c r="C14" s="20"/>
      <c r="D14" s="21" t="s">
        <v>12</v>
      </c>
      <c r="E14" s="21" t="s">
        <v>14</v>
      </c>
      <c r="F14" s="21" t="s">
        <v>17</v>
      </c>
      <c r="G14" s="84" t="s">
        <v>19</v>
      </c>
      <c r="H14" s="85"/>
      <c r="I14" s="85"/>
      <c r="J14" s="85"/>
      <c r="K14" s="85"/>
      <c r="L14" s="86"/>
      <c r="M14" s="58">
        <f>M15+M16</f>
        <v>757426.77</v>
      </c>
      <c r="N14" s="58">
        <f>N15+N16</f>
        <v>757426.77</v>
      </c>
      <c r="O14" s="27">
        <f t="shared" si="0"/>
        <v>100</v>
      </c>
      <c r="P14" s="73">
        <f t="shared" si="1"/>
        <v>0</v>
      </c>
    </row>
    <row r="15" spans="1:16" s="1" customFormat="1" ht="15.75" customHeight="1" x14ac:dyDescent="0.2">
      <c r="A15" s="93">
        <v>400</v>
      </c>
      <c r="B15" s="94"/>
      <c r="C15" s="95"/>
      <c r="D15" s="21" t="s">
        <v>12</v>
      </c>
      <c r="E15" s="21" t="s">
        <v>14</v>
      </c>
      <c r="F15" s="21" t="s">
        <v>17</v>
      </c>
      <c r="G15" s="26">
        <v>121</v>
      </c>
      <c r="H15" s="78"/>
      <c r="I15" s="79"/>
      <c r="J15" s="79"/>
      <c r="K15" s="79"/>
      <c r="L15" s="80"/>
      <c r="M15" s="58">
        <v>581740.99</v>
      </c>
      <c r="N15" s="59">
        <v>581740.99</v>
      </c>
      <c r="O15" s="27">
        <f t="shared" si="0"/>
        <v>100</v>
      </c>
      <c r="P15" s="73">
        <f t="shared" si="1"/>
        <v>0</v>
      </c>
    </row>
    <row r="16" spans="1:16" s="5" customFormat="1" ht="18" customHeight="1" x14ac:dyDescent="0.2">
      <c r="A16" s="93">
        <v>400</v>
      </c>
      <c r="B16" s="94"/>
      <c r="C16" s="95"/>
      <c r="D16" s="21" t="s">
        <v>12</v>
      </c>
      <c r="E16" s="21" t="s">
        <v>14</v>
      </c>
      <c r="F16" s="21" t="s">
        <v>17</v>
      </c>
      <c r="G16" s="26">
        <v>129</v>
      </c>
      <c r="H16" s="78"/>
      <c r="I16" s="79"/>
      <c r="J16" s="79"/>
      <c r="K16" s="79"/>
      <c r="L16" s="80"/>
      <c r="M16" s="58">
        <v>175685.78</v>
      </c>
      <c r="N16" s="59">
        <v>175685.78</v>
      </c>
      <c r="O16" s="27">
        <f t="shared" ref="O16:O18" si="2">N16/M16*100</f>
        <v>100</v>
      </c>
      <c r="P16" s="73">
        <f t="shared" ref="P16:P18" si="3">M16-N16</f>
        <v>0</v>
      </c>
    </row>
    <row r="17" spans="1:16" s="9" customFormat="1" ht="11.25" customHeight="1" x14ac:dyDescent="0.2">
      <c r="A17" s="19"/>
      <c r="B17" s="20"/>
      <c r="C17" s="20"/>
      <c r="D17" s="21" t="s">
        <v>12</v>
      </c>
      <c r="E17" s="21" t="s">
        <v>14</v>
      </c>
      <c r="F17" s="21" t="s">
        <v>36</v>
      </c>
      <c r="G17" s="84" t="s">
        <v>19</v>
      </c>
      <c r="H17" s="85"/>
      <c r="I17" s="85"/>
      <c r="J17" s="85"/>
      <c r="K17" s="85"/>
      <c r="L17" s="86"/>
      <c r="M17" s="58">
        <f>M18+M19</f>
        <v>11565.869999999999</v>
      </c>
      <c r="N17" s="58">
        <f>N18+N19</f>
        <v>11565.869999999999</v>
      </c>
      <c r="O17" s="27">
        <f t="shared" si="2"/>
        <v>100</v>
      </c>
      <c r="P17" s="73">
        <f t="shared" si="3"/>
        <v>0</v>
      </c>
    </row>
    <row r="18" spans="1:16" s="1" customFormat="1" ht="15.75" customHeight="1" x14ac:dyDescent="0.2">
      <c r="A18" s="93">
        <v>400</v>
      </c>
      <c r="B18" s="94"/>
      <c r="C18" s="95"/>
      <c r="D18" s="21" t="s">
        <v>12</v>
      </c>
      <c r="E18" s="21" t="s">
        <v>14</v>
      </c>
      <c r="F18" s="21" t="s">
        <v>36</v>
      </c>
      <c r="G18" s="26">
        <v>121</v>
      </c>
      <c r="H18" s="78"/>
      <c r="I18" s="79"/>
      <c r="J18" s="79"/>
      <c r="K18" s="79"/>
      <c r="L18" s="80"/>
      <c r="M18" s="58">
        <v>8883.16</v>
      </c>
      <c r="N18" s="59">
        <v>8883.16</v>
      </c>
      <c r="O18" s="27">
        <f t="shared" si="2"/>
        <v>100</v>
      </c>
      <c r="P18" s="73">
        <f t="shared" si="3"/>
        <v>0</v>
      </c>
    </row>
    <row r="19" spans="1:16" s="5" customFormat="1" ht="18" customHeight="1" x14ac:dyDescent="0.2">
      <c r="A19" s="93">
        <v>400</v>
      </c>
      <c r="B19" s="94"/>
      <c r="C19" s="95"/>
      <c r="D19" s="21" t="s">
        <v>12</v>
      </c>
      <c r="E19" s="21" t="s">
        <v>14</v>
      </c>
      <c r="F19" s="21" t="s">
        <v>36</v>
      </c>
      <c r="G19" s="26">
        <v>129</v>
      </c>
      <c r="H19" s="78"/>
      <c r="I19" s="79"/>
      <c r="J19" s="79"/>
      <c r="K19" s="79"/>
      <c r="L19" s="80"/>
      <c r="M19" s="58">
        <v>2682.71</v>
      </c>
      <c r="N19" s="59">
        <v>2682.71</v>
      </c>
      <c r="O19" s="27">
        <f t="shared" ref="O19:O32" si="4">N19/M19*100</f>
        <v>100</v>
      </c>
      <c r="P19" s="73">
        <f t="shared" ref="P19:P32" si="5">M19-N19</f>
        <v>0</v>
      </c>
    </row>
    <row r="20" spans="1:16" s="7" customFormat="1" ht="18.75" customHeight="1" x14ac:dyDescent="0.25">
      <c r="A20" s="22"/>
      <c r="B20" s="18"/>
      <c r="C20" s="18"/>
      <c r="D20" s="23" t="s">
        <v>12</v>
      </c>
      <c r="E20" s="21" t="s">
        <v>31</v>
      </c>
      <c r="F20" s="90" t="s">
        <v>48</v>
      </c>
      <c r="G20" s="91"/>
      <c r="H20" s="91"/>
      <c r="I20" s="91"/>
      <c r="J20" s="91"/>
      <c r="K20" s="91"/>
      <c r="L20" s="92"/>
      <c r="M20" s="57">
        <f>M21+M28+M30</f>
        <v>2559328.59</v>
      </c>
      <c r="N20" s="57">
        <f>N21+N28+N30</f>
        <v>2442159.86</v>
      </c>
      <c r="O20" s="31">
        <f t="shared" si="4"/>
        <v>95.421895787129074</v>
      </c>
      <c r="P20" s="72">
        <f t="shared" si="5"/>
        <v>117168.72999999998</v>
      </c>
    </row>
    <row r="21" spans="1:16" s="8" customFormat="1" ht="11.45" customHeight="1" x14ac:dyDescent="0.2">
      <c r="A21" s="19"/>
      <c r="B21" s="20"/>
      <c r="C21" s="20"/>
      <c r="D21" s="21" t="s">
        <v>12</v>
      </c>
      <c r="E21" s="21" t="s">
        <v>31</v>
      </c>
      <c r="F21" s="21" t="s">
        <v>22</v>
      </c>
      <c r="G21" s="84" t="s">
        <v>34</v>
      </c>
      <c r="H21" s="85"/>
      <c r="I21" s="85"/>
      <c r="J21" s="85"/>
      <c r="K21" s="85"/>
      <c r="L21" s="86"/>
      <c r="M21" s="60">
        <f>M22+M23+M24+M25+M26+M27</f>
        <v>2540458</v>
      </c>
      <c r="N21" s="60">
        <f>N22+N23+N24+N25+N26+N27</f>
        <v>2423289.27</v>
      </c>
      <c r="O21" s="50">
        <f t="shared" si="4"/>
        <v>95.387889506537789</v>
      </c>
      <c r="P21" s="74">
        <f t="shared" si="5"/>
        <v>117168.72999999998</v>
      </c>
    </row>
    <row r="22" spans="1:16" s="9" customFormat="1" ht="12" customHeight="1" x14ac:dyDescent="0.2">
      <c r="A22" s="93">
        <v>400</v>
      </c>
      <c r="B22" s="94"/>
      <c r="C22" s="95"/>
      <c r="D22" s="21" t="s">
        <v>12</v>
      </c>
      <c r="E22" s="21" t="s">
        <v>31</v>
      </c>
      <c r="F22" s="21" t="s">
        <v>22</v>
      </c>
      <c r="G22" s="26">
        <v>121</v>
      </c>
      <c r="H22" s="78"/>
      <c r="I22" s="79"/>
      <c r="J22" s="79"/>
      <c r="K22" s="79"/>
      <c r="L22" s="80"/>
      <c r="M22" s="58">
        <v>1597539</v>
      </c>
      <c r="N22" s="59">
        <v>1584339.72</v>
      </c>
      <c r="O22" s="27">
        <f t="shared" si="4"/>
        <v>99.173774161381971</v>
      </c>
      <c r="P22" s="73">
        <f t="shared" si="5"/>
        <v>13199.280000000028</v>
      </c>
    </row>
    <row r="23" spans="1:16" s="9" customFormat="1" ht="11.25" customHeight="1" x14ac:dyDescent="0.2">
      <c r="A23" s="93">
        <v>400</v>
      </c>
      <c r="B23" s="94"/>
      <c r="C23" s="95"/>
      <c r="D23" s="21" t="s">
        <v>12</v>
      </c>
      <c r="E23" s="21" t="s">
        <v>31</v>
      </c>
      <c r="F23" s="21" t="s">
        <v>22</v>
      </c>
      <c r="G23" s="26">
        <v>129</v>
      </c>
      <c r="H23" s="32"/>
      <c r="I23" s="33"/>
      <c r="J23" s="33"/>
      <c r="K23" s="33"/>
      <c r="L23" s="34"/>
      <c r="M23" s="58">
        <v>477625</v>
      </c>
      <c r="N23" s="59">
        <v>462300</v>
      </c>
      <c r="O23" s="27">
        <f t="shared" si="4"/>
        <v>96.791415859722591</v>
      </c>
      <c r="P23" s="73">
        <f t="shared" si="5"/>
        <v>15325</v>
      </c>
    </row>
    <row r="24" spans="1:16" s="1" customFormat="1" x14ac:dyDescent="0.2">
      <c r="A24" s="93">
        <v>400</v>
      </c>
      <c r="B24" s="94"/>
      <c r="C24" s="95"/>
      <c r="D24" s="21" t="s">
        <v>12</v>
      </c>
      <c r="E24" s="21" t="s">
        <v>31</v>
      </c>
      <c r="F24" s="21" t="s">
        <v>22</v>
      </c>
      <c r="G24" s="26">
        <v>244</v>
      </c>
      <c r="H24" s="32"/>
      <c r="I24" s="33"/>
      <c r="J24" s="33"/>
      <c r="K24" s="33"/>
      <c r="L24" s="34"/>
      <c r="M24" s="58">
        <v>425740</v>
      </c>
      <c r="N24" s="59">
        <v>337095.55</v>
      </c>
      <c r="O24" s="27">
        <f t="shared" si="4"/>
        <v>79.178735848170248</v>
      </c>
      <c r="P24" s="73">
        <f t="shared" si="5"/>
        <v>88644.450000000012</v>
      </c>
    </row>
    <row r="25" spans="1:16" s="1" customFormat="1" x14ac:dyDescent="0.2">
      <c r="A25" s="93">
        <v>400</v>
      </c>
      <c r="B25" s="94"/>
      <c r="C25" s="95"/>
      <c r="D25" s="21" t="s">
        <v>12</v>
      </c>
      <c r="E25" s="21" t="s">
        <v>31</v>
      </c>
      <c r="F25" s="21" t="s">
        <v>22</v>
      </c>
      <c r="G25" s="26">
        <v>247</v>
      </c>
      <c r="H25" s="32"/>
      <c r="I25" s="33"/>
      <c r="J25" s="33"/>
      <c r="K25" s="33"/>
      <c r="L25" s="34"/>
      <c r="M25" s="58">
        <v>34000</v>
      </c>
      <c r="N25" s="59">
        <v>34000</v>
      </c>
      <c r="O25" s="27">
        <f t="shared" si="4"/>
        <v>100</v>
      </c>
      <c r="P25" s="73">
        <f t="shared" si="5"/>
        <v>0</v>
      </c>
    </row>
    <row r="26" spans="1:16" s="1" customFormat="1" x14ac:dyDescent="0.2">
      <c r="A26" s="93">
        <v>400</v>
      </c>
      <c r="B26" s="94"/>
      <c r="C26" s="95"/>
      <c r="D26" s="21" t="s">
        <v>12</v>
      </c>
      <c r="E26" s="21" t="s">
        <v>31</v>
      </c>
      <c r="F26" s="21" t="s">
        <v>22</v>
      </c>
      <c r="G26" s="26">
        <v>852</v>
      </c>
      <c r="H26" s="32"/>
      <c r="I26" s="33"/>
      <c r="J26" s="33"/>
      <c r="K26" s="33"/>
      <c r="L26" s="34"/>
      <c r="M26" s="58">
        <v>994</v>
      </c>
      <c r="N26" s="59">
        <v>994</v>
      </c>
      <c r="O26" s="27">
        <f t="shared" si="4"/>
        <v>100</v>
      </c>
      <c r="P26" s="73">
        <f t="shared" si="5"/>
        <v>0</v>
      </c>
    </row>
    <row r="27" spans="1:16" s="1" customFormat="1" x14ac:dyDescent="0.2">
      <c r="A27" s="93">
        <v>400</v>
      </c>
      <c r="B27" s="94"/>
      <c r="C27" s="95"/>
      <c r="D27" s="21" t="s">
        <v>12</v>
      </c>
      <c r="E27" s="21" t="s">
        <v>31</v>
      </c>
      <c r="F27" s="21" t="s">
        <v>22</v>
      </c>
      <c r="G27" s="26">
        <v>853</v>
      </c>
      <c r="H27" s="78"/>
      <c r="I27" s="79"/>
      <c r="J27" s="79"/>
      <c r="K27" s="79"/>
      <c r="L27" s="80"/>
      <c r="M27" s="58">
        <v>4560</v>
      </c>
      <c r="N27" s="59">
        <v>4560</v>
      </c>
      <c r="O27" s="27">
        <f t="shared" si="4"/>
        <v>100</v>
      </c>
      <c r="P27" s="73">
        <f t="shared" si="5"/>
        <v>0</v>
      </c>
    </row>
    <row r="28" spans="1:16" s="8" customFormat="1" ht="11.45" hidden="1" customHeight="1" x14ac:dyDescent="0.2">
      <c r="A28" s="19"/>
      <c r="B28" s="20"/>
      <c r="C28" s="20"/>
      <c r="D28" s="21" t="s">
        <v>12</v>
      </c>
      <c r="E28" s="21" t="s">
        <v>31</v>
      </c>
      <c r="F28" s="21" t="s">
        <v>35</v>
      </c>
      <c r="G28" s="84" t="s">
        <v>34</v>
      </c>
      <c r="H28" s="85"/>
      <c r="I28" s="85"/>
      <c r="J28" s="85"/>
      <c r="K28" s="85"/>
      <c r="L28" s="86"/>
      <c r="M28" s="60">
        <f>M29</f>
        <v>0</v>
      </c>
      <c r="N28" s="60">
        <f>N29</f>
        <v>0</v>
      </c>
      <c r="O28" s="50" t="e">
        <f t="shared" si="4"/>
        <v>#DIV/0!</v>
      </c>
      <c r="P28" s="74">
        <f t="shared" si="5"/>
        <v>0</v>
      </c>
    </row>
    <row r="29" spans="1:16" s="1" customFormat="1" hidden="1" x14ac:dyDescent="0.2">
      <c r="A29" s="93">
        <v>400</v>
      </c>
      <c r="B29" s="94"/>
      <c r="C29" s="95"/>
      <c r="D29" s="21" t="s">
        <v>12</v>
      </c>
      <c r="E29" s="21" t="s">
        <v>31</v>
      </c>
      <c r="F29" s="21" t="s">
        <v>35</v>
      </c>
      <c r="G29" s="26">
        <v>244</v>
      </c>
      <c r="H29" s="78"/>
      <c r="I29" s="79"/>
      <c r="J29" s="79"/>
      <c r="K29" s="79"/>
      <c r="L29" s="80"/>
      <c r="M29" s="58">
        <v>0</v>
      </c>
      <c r="N29" s="59">
        <v>0</v>
      </c>
      <c r="O29" s="27" t="e">
        <f t="shared" si="4"/>
        <v>#DIV/0!</v>
      </c>
      <c r="P29" s="73">
        <f t="shared" si="5"/>
        <v>0</v>
      </c>
    </row>
    <row r="30" spans="1:16" s="8" customFormat="1" ht="11.45" customHeight="1" x14ac:dyDescent="0.2">
      <c r="A30" s="19"/>
      <c r="B30" s="20"/>
      <c r="C30" s="20"/>
      <c r="D30" s="21" t="s">
        <v>12</v>
      </c>
      <c r="E30" s="21" t="s">
        <v>31</v>
      </c>
      <c r="F30" s="21" t="s">
        <v>37</v>
      </c>
      <c r="G30" s="84" t="s">
        <v>34</v>
      </c>
      <c r="H30" s="85"/>
      <c r="I30" s="85"/>
      <c r="J30" s="85"/>
      <c r="K30" s="85"/>
      <c r="L30" s="86"/>
      <c r="M30" s="60">
        <f>M31+M32</f>
        <v>18870.59</v>
      </c>
      <c r="N30" s="60">
        <f>N31+N32</f>
        <v>18870.59</v>
      </c>
      <c r="O30" s="50">
        <f t="shared" si="4"/>
        <v>100</v>
      </c>
      <c r="P30" s="74">
        <f t="shared" si="5"/>
        <v>0</v>
      </c>
    </row>
    <row r="31" spans="1:16" s="1" customFormat="1" x14ac:dyDescent="0.2">
      <c r="A31" s="93">
        <v>400</v>
      </c>
      <c r="B31" s="94"/>
      <c r="C31" s="95"/>
      <c r="D31" s="21" t="s">
        <v>12</v>
      </c>
      <c r="E31" s="21" t="s">
        <v>31</v>
      </c>
      <c r="F31" s="21" t="s">
        <v>37</v>
      </c>
      <c r="G31" s="26">
        <v>121</v>
      </c>
      <c r="H31" s="78"/>
      <c r="I31" s="79"/>
      <c r="J31" s="79"/>
      <c r="K31" s="79"/>
      <c r="L31" s="80"/>
      <c r="M31" s="58">
        <v>14493.54</v>
      </c>
      <c r="N31" s="59">
        <v>14493.54</v>
      </c>
      <c r="O31" s="27">
        <f t="shared" si="4"/>
        <v>100</v>
      </c>
      <c r="P31" s="73">
        <f t="shared" si="5"/>
        <v>0</v>
      </c>
    </row>
    <row r="32" spans="1:16" s="1" customFormat="1" x14ac:dyDescent="0.2">
      <c r="A32" s="93">
        <v>400</v>
      </c>
      <c r="B32" s="94"/>
      <c r="C32" s="95"/>
      <c r="D32" s="21" t="s">
        <v>12</v>
      </c>
      <c r="E32" s="21" t="s">
        <v>31</v>
      </c>
      <c r="F32" s="21" t="s">
        <v>37</v>
      </c>
      <c r="G32" s="26">
        <v>129</v>
      </c>
      <c r="H32" s="78"/>
      <c r="I32" s="79"/>
      <c r="J32" s="79"/>
      <c r="K32" s="79"/>
      <c r="L32" s="80"/>
      <c r="M32" s="58">
        <v>4377.05</v>
      </c>
      <c r="N32" s="59">
        <v>4377.05</v>
      </c>
      <c r="O32" s="27">
        <f t="shared" si="4"/>
        <v>100</v>
      </c>
      <c r="P32" s="73">
        <f t="shared" si="5"/>
        <v>0</v>
      </c>
    </row>
    <row r="33" spans="1:16" s="7" customFormat="1" ht="21.6" hidden="1" customHeight="1" x14ac:dyDescent="0.2">
      <c r="A33" s="19"/>
      <c r="B33" s="20"/>
      <c r="C33" s="20"/>
      <c r="D33" s="21" t="s">
        <v>12</v>
      </c>
      <c r="E33" s="21" t="s">
        <v>31</v>
      </c>
      <c r="F33" s="53" t="s">
        <v>43</v>
      </c>
      <c r="G33" s="28"/>
      <c r="H33" s="28"/>
      <c r="I33" s="28"/>
      <c r="J33" s="28"/>
      <c r="K33" s="28"/>
      <c r="L33" s="29"/>
      <c r="M33" s="61">
        <f t="shared" ref="M33:O33" si="6">M34</f>
        <v>0</v>
      </c>
      <c r="N33" s="62">
        <f t="shared" si="6"/>
        <v>0</v>
      </c>
      <c r="O33" s="39" t="e">
        <f t="shared" si="6"/>
        <v>#DIV/0!</v>
      </c>
      <c r="P33" s="75">
        <f>P34</f>
        <v>0</v>
      </c>
    </row>
    <row r="34" spans="1:16" s="1" customFormat="1" ht="11.25" hidden="1" customHeight="1" x14ac:dyDescent="0.2">
      <c r="A34" s="93"/>
      <c r="B34" s="94"/>
      <c r="C34" s="95"/>
      <c r="D34" s="21" t="s">
        <v>12</v>
      </c>
      <c r="E34" s="21" t="s">
        <v>31</v>
      </c>
      <c r="F34" s="21" t="s">
        <v>42</v>
      </c>
      <c r="G34" s="78" t="s">
        <v>41</v>
      </c>
      <c r="H34" s="104"/>
      <c r="I34" s="104"/>
      <c r="J34" s="104"/>
      <c r="K34" s="104"/>
      <c r="L34" s="141"/>
      <c r="M34" s="58">
        <f>M35</f>
        <v>0</v>
      </c>
      <c r="N34" s="59">
        <f>N35</f>
        <v>0</v>
      </c>
      <c r="O34" s="27" t="e">
        <f t="shared" ref="O34:O35" si="7">N34/M34*100</f>
        <v>#DIV/0!</v>
      </c>
      <c r="P34" s="73">
        <f t="shared" ref="P34:P35" si="8">M34-N34</f>
        <v>0</v>
      </c>
    </row>
    <row r="35" spans="1:16" s="1" customFormat="1" ht="11.25" hidden="1" customHeight="1" x14ac:dyDescent="0.2">
      <c r="A35" s="93"/>
      <c r="B35" s="94"/>
      <c r="C35" s="95"/>
      <c r="D35" s="21" t="s">
        <v>12</v>
      </c>
      <c r="E35" s="21" t="s">
        <v>31</v>
      </c>
      <c r="F35" s="21" t="s">
        <v>42</v>
      </c>
      <c r="G35" s="26">
        <v>870</v>
      </c>
      <c r="H35" s="78"/>
      <c r="I35" s="79"/>
      <c r="J35" s="79"/>
      <c r="K35" s="79"/>
      <c r="L35" s="80"/>
      <c r="M35" s="58">
        <v>0</v>
      </c>
      <c r="N35" s="59">
        <v>0</v>
      </c>
      <c r="O35" s="27" t="e">
        <f t="shared" si="7"/>
        <v>#DIV/0!</v>
      </c>
      <c r="P35" s="73">
        <f t="shared" si="8"/>
        <v>0</v>
      </c>
    </row>
    <row r="36" spans="1:16" s="8" customFormat="1" ht="11.45" customHeight="1" x14ac:dyDescent="0.25">
      <c r="A36" s="22"/>
      <c r="B36" s="18"/>
      <c r="C36" s="18"/>
      <c r="D36" s="23" t="s">
        <v>12</v>
      </c>
      <c r="E36" s="24" t="s">
        <v>13</v>
      </c>
      <c r="F36" s="81">
        <v>9800000000</v>
      </c>
      <c r="G36" s="82"/>
      <c r="H36" s="82"/>
      <c r="I36" s="82"/>
      <c r="J36" s="82"/>
      <c r="K36" s="82"/>
      <c r="L36" s="83"/>
      <c r="M36" s="57">
        <f>M37</f>
        <v>18066.419999999998</v>
      </c>
      <c r="N36" s="57">
        <f>N37</f>
        <v>18066.419999999998</v>
      </c>
      <c r="O36" s="39">
        <f t="shared" ref="O36:O47" si="9">N36/M36*100</f>
        <v>100</v>
      </c>
      <c r="P36" s="75">
        <f t="shared" ref="P36:P47" si="10">M36-N36</f>
        <v>0</v>
      </c>
    </row>
    <row r="37" spans="1:16" s="9" customFormat="1" ht="15" customHeight="1" x14ac:dyDescent="0.2">
      <c r="A37" s="19"/>
      <c r="B37" s="20"/>
      <c r="C37" s="20"/>
      <c r="D37" s="21" t="s">
        <v>12</v>
      </c>
      <c r="E37" s="21" t="s">
        <v>13</v>
      </c>
      <c r="F37" s="26" t="s">
        <v>20</v>
      </c>
      <c r="G37" s="84" t="s">
        <v>6</v>
      </c>
      <c r="H37" s="85"/>
      <c r="I37" s="85"/>
      <c r="J37" s="85"/>
      <c r="K37" s="85"/>
      <c r="L37" s="86"/>
      <c r="M37" s="58">
        <f t="shared" ref="M37:N40" si="11">M38</f>
        <v>18066.419999999998</v>
      </c>
      <c r="N37" s="58">
        <f t="shared" si="11"/>
        <v>18066.419999999998</v>
      </c>
      <c r="O37" s="27">
        <f t="shared" si="9"/>
        <v>100</v>
      </c>
      <c r="P37" s="73">
        <f t="shared" si="10"/>
        <v>0</v>
      </c>
    </row>
    <row r="38" spans="1:16" s="1" customFormat="1" ht="12" customHeight="1" x14ac:dyDescent="0.2">
      <c r="A38" s="93">
        <v>400</v>
      </c>
      <c r="B38" s="94"/>
      <c r="C38" s="95"/>
      <c r="D38" s="21" t="s">
        <v>12</v>
      </c>
      <c r="E38" s="21" t="s">
        <v>13</v>
      </c>
      <c r="F38" s="26" t="s">
        <v>20</v>
      </c>
      <c r="G38" s="26">
        <v>540</v>
      </c>
      <c r="H38" s="78"/>
      <c r="I38" s="79"/>
      <c r="J38" s="79"/>
      <c r="K38" s="79"/>
      <c r="L38" s="80"/>
      <c r="M38" s="58">
        <v>18066.419999999998</v>
      </c>
      <c r="N38" s="59">
        <v>18066.419999999998</v>
      </c>
      <c r="O38" s="27">
        <f t="shared" si="9"/>
        <v>100</v>
      </c>
      <c r="P38" s="73">
        <f t="shared" si="10"/>
        <v>0</v>
      </c>
    </row>
    <row r="39" spans="1:16" s="8" customFormat="1" ht="11.45" hidden="1" customHeight="1" x14ac:dyDescent="0.25">
      <c r="A39" s="22"/>
      <c r="B39" s="18"/>
      <c r="C39" s="18"/>
      <c r="D39" s="23" t="s">
        <v>12</v>
      </c>
      <c r="E39" s="21" t="s">
        <v>45</v>
      </c>
      <c r="F39" s="81">
        <v>9800000000</v>
      </c>
      <c r="G39" s="82"/>
      <c r="H39" s="82"/>
      <c r="I39" s="82"/>
      <c r="J39" s="82"/>
      <c r="K39" s="82"/>
      <c r="L39" s="83"/>
      <c r="M39" s="57">
        <f>M40</f>
        <v>0</v>
      </c>
      <c r="N39" s="57">
        <f>N40</f>
        <v>0</v>
      </c>
      <c r="O39" s="39" t="e">
        <f t="shared" ref="O39:O41" si="12">N39/M39*100</f>
        <v>#DIV/0!</v>
      </c>
      <c r="P39" s="75">
        <f t="shared" ref="P39:P41" si="13">M39-N39</f>
        <v>0</v>
      </c>
    </row>
    <row r="40" spans="1:16" s="9" customFormat="1" ht="15" hidden="1" customHeight="1" x14ac:dyDescent="0.2">
      <c r="A40" s="19"/>
      <c r="B40" s="20"/>
      <c r="C40" s="20"/>
      <c r="D40" s="21" t="s">
        <v>12</v>
      </c>
      <c r="E40" s="21" t="s">
        <v>45</v>
      </c>
      <c r="F40" s="26" t="s">
        <v>44</v>
      </c>
      <c r="G40" s="84" t="s">
        <v>49</v>
      </c>
      <c r="H40" s="85"/>
      <c r="I40" s="85"/>
      <c r="J40" s="85"/>
      <c r="K40" s="85"/>
      <c r="L40" s="86"/>
      <c r="M40" s="58">
        <f t="shared" si="11"/>
        <v>0</v>
      </c>
      <c r="N40" s="58">
        <f t="shared" si="11"/>
        <v>0</v>
      </c>
      <c r="O40" s="27" t="e">
        <f t="shared" si="12"/>
        <v>#DIV/0!</v>
      </c>
      <c r="P40" s="73">
        <f t="shared" si="13"/>
        <v>0</v>
      </c>
    </row>
    <row r="41" spans="1:16" s="1" customFormat="1" ht="12" hidden="1" customHeight="1" x14ac:dyDescent="0.2">
      <c r="A41" s="93">
        <v>400</v>
      </c>
      <c r="B41" s="94"/>
      <c r="C41" s="95"/>
      <c r="D41" s="21" t="s">
        <v>12</v>
      </c>
      <c r="E41" s="21" t="s">
        <v>45</v>
      </c>
      <c r="F41" s="26" t="s">
        <v>44</v>
      </c>
      <c r="G41" s="26">
        <v>880</v>
      </c>
      <c r="H41" s="78"/>
      <c r="I41" s="79"/>
      <c r="J41" s="79"/>
      <c r="K41" s="79"/>
      <c r="L41" s="80"/>
      <c r="M41" s="58">
        <v>0</v>
      </c>
      <c r="N41" s="59">
        <v>0</v>
      </c>
      <c r="O41" s="27" t="e">
        <f t="shared" si="12"/>
        <v>#DIV/0!</v>
      </c>
      <c r="P41" s="73">
        <f t="shared" si="13"/>
        <v>0</v>
      </c>
    </row>
    <row r="42" spans="1:16" s="1" customFormat="1" ht="12" customHeight="1" x14ac:dyDescent="0.25">
      <c r="A42" s="22"/>
      <c r="B42" s="18"/>
      <c r="C42" s="18"/>
      <c r="D42" s="23" t="s">
        <v>12</v>
      </c>
      <c r="E42" s="21" t="s">
        <v>46</v>
      </c>
      <c r="F42" s="81">
        <v>9800000000</v>
      </c>
      <c r="G42" s="82"/>
      <c r="H42" s="82"/>
      <c r="I42" s="82"/>
      <c r="J42" s="82"/>
      <c r="K42" s="82"/>
      <c r="L42" s="83"/>
      <c r="M42" s="57">
        <f>M43</f>
        <v>15000</v>
      </c>
      <c r="N42" s="57">
        <f>N43</f>
        <v>0</v>
      </c>
      <c r="O42" s="39">
        <f t="shared" si="9"/>
        <v>0</v>
      </c>
      <c r="P42" s="75">
        <f t="shared" si="10"/>
        <v>15000</v>
      </c>
    </row>
    <row r="43" spans="1:16" s="7" customFormat="1" ht="11.45" customHeight="1" x14ac:dyDescent="0.2">
      <c r="A43" s="19"/>
      <c r="B43" s="20"/>
      <c r="C43" s="20"/>
      <c r="D43" s="21" t="s">
        <v>12</v>
      </c>
      <c r="E43" s="21" t="s">
        <v>46</v>
      </c>
      <c r="F43" s="21" t="s">
        <v>21</v>
      </c>
      <c r="G43" s="84" t="s">
        <v>7</v>
      </c>
      <c r="H43" s="85"/>
      <c r="I43" s="85"/>
      <c r="J43" s="85"/>
      <c r="K43" s="85"/>
      <c r="L43" s="86"/>
      <c r="M43" s="58">
        <f>M44</f>
        <v>15000</v>
      </c>
      <c r="N43" s="63">
        <v>0</v>
      </c>
      <c r="O43" s="27">
        <f t="shared" si="9"/>
        <v>0</v>
      </c>
      <c r="P43" s="73">
        <f t="shared" si="10"/>
        <v>15000</v>
      </c>
    </row>
    <row r="44" spans="1:16" s="8" customFormat="1" ht="11.25" customHeight="1" x14ac:dyDescent="0.2">
      <c r="A44" s="93">
        <v>400</v>
      </c>
      <c r="B44" s="94"/>
      <c r="C44" s="95"/>
      <c r="D44" s="21" t="s">
        <v>12</v>
      </c>
      <c r="E44" s="21" t="s">
        <v>46</v>
      </c>
      <c r="F44" s="21" t="s">
        <v>21</v>
      </c>
      <c r="G44" s="21" t="s">
        <v>16</v>
      </c>
      <c r="H44" s="78"/>
      <c r="I44" s="79"/>
      <c r="J44" s="79"/>
      <c r="K44" s="79"/>
      <c r="L44" s="80"/>
      <c r="M44" s="58">
        <v>15000</v>
      </c>
      <c r="N44" s="64">
        <v>0</v>
      </c>
      <c r="O44" s="27">
        <f t="shared" si="9"/>
        <v>0</v>
      </c>
      <c r="P44" s="73">
        <f t="shared" si="10"/>
        <v>15000</v>
      </c>
    </row>
    <row r="45" spans="1:16" s="8" customFormat="1" ht="24.75" customHeight="1" x14ac:dyDescent="0.25">
      <c r="A45" s="22"/>
      <c r="B45" s="18"/>
      <c r="C45" s="18"/>
      <c r="D45" s="23" t="s">
        <v>12</v>
      </c>
      <c r="E45" s="30">
        <v>13</v>
      </c>
      <c r="F45" s="105" t="s">
        <v>52</v>
      </c>
      <c r="G45" s="106"/>
      <c r="H45" s="106"/>
      <c r="I45" s="106"/>
      <c r="J45" s="106"/>
      <c r="K45" s="106"/>
      <c r="L45" s="107"/>
      <c r="M45" s="57">
        <f>M46+M50+M52</f>
        <v>127480</v>
      </c>
      <c r="N45" s="57">
        <f>N46+N50+N52</f>
        <v>105569.95</v>
      </c>
      <c r="O45" s="51">
        <f t="shared" si="9"/>
        <v>82.812951051145276</v>
      </c>
      <c r="P45" s="76">
        <f t="shared" si="10"/>
        <v>21910.050000000003</v>
      </c>
    </row>
    <row r="46" spans="1:16" s="9" customFormat="1" ht="12" customHeight="1" x14ac:dyDescent="0.2">
      <c r="A46" s="19"/>
      <c r="B46" s="20"/>
      <c r="C46" s="20"/>
      <c r="D46" s="21" t="s">
        <v>12</v>
      </c>
      <c r="E46" s="26">
        <v>13</v>
      </c>
      <c r="F46" s="21" t="s">
        <v>24</v>
      </c>
      <c r="G46" s="84" t="s">
        <v>29</v>
      </c>
      <c r="H46" s="85"/>
      <c r="I46" s="85"/>
      <c r="J46" s="85"/>
      <c r="K46" s="85"/>
      <c r="L46" s="86"/>
      <c r="M46" s="61">
        <f>M47+M48+M49</f>
        <v>100000</v>
      </c>
      <c r="N46" s="61">
        <f>N47+N48+N49</f>
        <v>83089.95</v>
      </c>
      <c r="O46" s="39">
        <f t="shared" si="9"/>
        <v>83.089950000000002</v>
      </c>
      <c r="P46" s="75">
        <f t="shared" si="10"/>
        <v>16910.050000000003</v>
      </c>
    </row>
    <row r="47" spans="1:16" s="9" customFormat="1" ht="12" customHeight="1" x14ac:dyDescent="0.2">
      <c r="A47" s="93">
        <v>400</v>
      </c>
      <c r="B47" s="94"/>
      <c r="C47" s="95"/>
      <c r="D47" s="21" t="s">
        <v>12</v>
      </c>
      <c r="E47" s="26">
        <v>13</v>
      </c>
      <c r="F47" s="21" t="s">
        <v>23</v>
      </c>
      <c r="G47" s="26">
        <v>244</v>
      </c>
      <c r="H47" s="78"/>
      <c r="I47" s="79"/>
      <c r="J47" s="79"/>
      <c r="K47" s="79"/>
      <c r="L47" s="80"/>
      <c r="M47" s="58">
        <v>94200</v>
      </c>
      <c r="N47" s="59">
        <v>77289.95</v>
      </c>
      <c r="O47" s="27">
        <f t="shared" si="9"/>
        <v>82.048779193205945</v>
      </c>
      <c r="P47" s="73">
        <f t="shared" si="10"/>
        <v>16910.050000000003</v>
      </c>
    </row>
    <row r="48" spans="1:16" s="9" customFormat="1" ht="12" customHeight="1" x14ac:dyDescent="0.2">
      <c r="A48" s="93">
        <v>400</v>
      </c>
      <c r="B48" s="94"/>
      <c r="C48" s="95"/>
      <c r="D48" s="21" t="s">
        <v>12</v>
      </c>
      <c r="E48" s="26">
        <v>13</v>
      </c>
      <c r="F48" s="21" t="s">
        <v>23</v>
      </c>
      <c r="G48" s="26">
        <v>247</v>
      </c>
      <c r="H48" s="78"/>
      <c r="I48" s="79"/>
      <c r="J48" s="79"/>
      <c r="K48" s="79"/>
      <c r="L48" s="80"/>
      <c r="M48" s="58">
        <v>1000</v>
      </c>
      <c r="N48" s="59">
        <v>1000</v>
      </c>
      <c r="O48" s="27">
        <f>N48/M48*100</f>
        <v>100</v>
      </c>
      <c r="P48" s="59">
        <f>M48-N48</f>
        <v>0</v>
      </c>
    </row>
    <row r="49" spans="1:16" s="9" customFormat="1" ht="12" customHeight="1" x14ac:dyDescent="0.2">
      <c r="A49" s="93">
        <v>400</v>
      </c>
      <c r="B49" s="94"/>
      <c r="C49" s="95"/>
      <c r="D49" s="21" t="s">
        <v>12</v>
      </c>
      <c r="E49" s="26">
        <v>13</v>
      </c>
      <c r="F49" s="21" t="s">
        <v>23</v>
      </c>
      <c r="G49" s="26">
        <v>852</v>
      </c>
      <c r="H49" s="78"/>
      <c r="I49" s="79"/>
      <c r="J49" s="79"/>
      <c r="K49" s="79"/>
      <c r="L49" s="80"/>
      <c r="M49" s="58">
        <v>4800</v>
      </c>
      <c r="N49" s="59">
        <v>4800</v>
      </c>
      <c r="O49" s="27">
        <f>N49/M49*100</f>
        <v>100</v>
      </c>
      <c r="P49" s="59">
        <f>M49-N49</f>
        <v>0</v>
      </c>
    </row>
    <row r="50" spans="1:16" s="1" customFormat="1" ht="11.25" customHeight="1" x14ac:dyDescent="0.2">
      <c r="A50" s="19"/>
      <c r="B50" s="20"/>
      <c r="C50" s="20"/>
      <c r="D50" s="21" t="s">
        <v>12</v>
      </c>
      <c r="E50" s="26">
        <v>13</v>
      </c>
      <c r="F50" s="21" t="s">
        <v>33</v>
      </c>
      <c r="G50" s="84" t="s">
        <v>29</v>
      </c>
      <c r="H50" s="85"/>
      <c r="I50" s="85"/>
      <c r="J50" s="85"/>
      <c r="K50" s="85"/>
      <c r="L50" s="86"/>
      <c r="M50" s="61">
        <f>M51</f>
        <v>20660</v>
      </c>
      <c r="N50" s="61">
        <f>N51</f>
        <v>20660</v>
      </c>
      <c r="O50" s="39">
        <f t="shared" ref="O50:O51" si="14">N50/M50*100</f>
        <v>100</v>
      </c>
      <c r="P50" s="75">
        <f t="shared" ref="P50:P51" si="15">M50-N50</f>
        <v>0</v>
      </c>
    </row>
    <row r="51" spans="1:16" s="1" customFormat="1" x14ac:dyDescent="0.2">
      <c r="A51" s="93">
        <v>400</v>
      </c>
      <c r="B51" s="94"/>
      <c r="C51" s="95"/>
      <c r="D51" s="21" t="s">
        <v>12</v>
      </c>
      <c r="E51" s="26">
        <v>13</v>
      </c>
      <c r="F51" s="21" t="s">
        <v>33</v>
      </c>
      <c r="G51" s="26">
        <v>244</v>
      </c>
      <c r="H51" s="78"/>
      <c r="I51" s="79"/>
      <c r="J51" s="79"/>
      <c r="K51" s="79"/>
      <c r="L51" s="80"/>
      <c r="M51" s="58">
        <v>20660</v>
      </c>
      <c r="N51" s="59">
        <v>20660</v>
      </c>
      <c r="O51" s="27">
        <f t="shared" si="14"/>
        <v>100</v>
      </c>
      <c r="P51" s="73">
        <f t="shared" si="15"/>
        <v>0</v>
      </c>
    </row>
    <row r="52" spans="1:16" s="1" customFormat="1" ht="11.25" customHeight="1" x14ac:dyDescent="0.2">
      <c r="A52" s="19"/>
      <c r="B52" s="20"/>
      <c r="C52" s="20"/>
      <c r="D52" s="21" t="s">
        <v>12</v>
      </c>
      <c r="E52" s="26">
        <v>13</v>
      </c>
      <c r="F52" s="21" t="s">
        <v>30</v>
      </c>
      <c r="G52" s="84" t="s">
        <v>29</v>
      </c>
      <c r="H52" s="85"/>
      <c r="I52" s="85"/>
      <c r="J52" s="85"/>
      <c r="K52" s="85"/>
      <c r="L52" s="86"/>
      <c r="M52" s="61">
        <f>M53+M54</f>
        <v>6820</v>
      </c>
      <c r="N52" s="61">
        <f>N53+N54</f>
        <v>1820</v>
      </c>
      <c r="O52" s="39">
        <f t="shared" ref="O52:O53" si="16">N52/M52*100</f>
        <v>26.686217008797652</v>
      </c>
      <c r="P52" s="75">
        <f t="shared" ref="P52:P53" si="17">M52-N52</f>
        <v>5000</v>
      </c>
    </row>
    <row r="53" spans="1:16" s="1" customFormat="1" x14ac:dyDescent="0.2">
      <c r="A53" s="93">
        <v>400</v>
      </c>
      <c r="B53" s="94"/>
      <c r="C53" s="95"/>
      <c r="D53" s="21" t="s">
        <v>12</v>
      </c>
      <c r="E53" s="26">
        <v>13</v>
      </c>
      <c r="F53" s="21" t="s">
        <v>30</v>
      </c>
      <c r="G53" s="26">
        <v>244</v>
      </c>
      <c r="H53" s="78"/>
      <c r="I53" s="79"/>
      <c r="J53" s="79"/>
      <c r="K53" s="79"/>
      <c r="L53" s="80"/>
      <c r="M53" s="58">
        <v>5000</v>
      </c>
      <c r="N53" s="59">
        <v>0</v>
      </c>
      <c r="O53" s="27">
        <f t="shared" si="16"/>
        <v>0</v>
      </c>
      <c r="P53" s="73">
        <f t="shared" si="17"/>
        <v>5000</v>
      </c>
    </row>
    <row r="54" spans="1:16" s="1" customFormat="1" x14ac:dyDescent="0.2">
      <c r="A54" s="93">
        <v>400</v>
      </c>
      <c r="B54" s="94"/>
      <c r="C54" s="95"/>
      <c r="D54" s="21" t="s">
        <v>12</v>
      </c>
      <c r="E54" s="26">
        <v>13</v>
      </c>
      <c r="F54" s="21" t="s">
        <v>30</v>
      </c>
      <c r="G54" s="26">
        <v>852</v>
      </c>
      <c r="H54" s="78"/>
      <c r="I54" s="79"/>
      <c r="J54" s="79"/>
      <c r="K54" s="79"/>
      <c r="L54" s="80"/>
      <c r="M54" s="58">
        <v>1820</v>
      </c>
      <c r="N54" s="59">
        <v>1820</v>
      </c>
      <c r="O54" s="27">
        <f t="shared" ref="O54:O61" si="18">N54/M54*100</f>
        <v>100</v>
      </c>
      <c r="P54" s="73">
        <f t="shared" ref="P54:P60" si="19">M54-N54</f>
        <v>0</v>
      </c>
    </row>
    <row r="55" spans="1:16" s="8" customFormat="1" ht="24" customHeight="1" x14ac:dyDescent="0.25">
      <c r="A55" s="19"/>
      <c r="B55" s="20"/>
      <c r="C55" s="20"/>
      <c r="D55" s="21" t="s">
        <v>14</v>
      </c>
      <c r="E55" s="142" t="s">
        <v>50</v>
      </c>
      <c r="F55" s="143"/>
      <c r="G55" s="143"/>
      <c r="H55" s="143"/>
      <c r="I55" s="143"/>
      <c r="J55" s="143"/>
      <c r="K55" s="143"/>
      <c r="L55" s="144"/>
      <c r="M55" s="65">
        <f>M56</f>
        <v>164900</v>
      </c>
      <c r="N55" s="65">
        <f>N56</f>
        <v>164900</v>
      </c>
      <c r="O55" s="50">
        <f t="shared" si="18"/>
        <v>100</v>
      </c>
      <c r="P55" s="74">
        <f t="shared" si="19"/>
        <v>0</v>
      </c>
    </row>
    <row r="56" spans="1:16" s="9" customFormat="1" ht="21" customHeight="1" x14ac:dyDescent="0.2">
      <c r="A56" s="22"/>
      <c r="B56" s="18"/>
      <c r="C56" s="18"/>
      <c r="D56" s="21" t="s">
        <v>14</v>
      </c>
      <c r="E56" s="21" t="s">
        <v>15</v>
      </c>
      <c r="F56" s="145" t="s">
        <v>27</v>
      </c>
      <c r="G56" s="146"/>
      <c r="H56" s="146"/>
      <c r="I56" s="146"/>
      <c r="J56" s="146"/>
      <c r="K56" s="146"/>
      <c r="L56" s="147"/>
      <c r="M56" s="58">
        <f>M57</f>
        <v>164900</v>
      </c>
      <c r="N56" s="58">
        <f>N57</f>
        <v>164900</v>
      </c>
      <c r="O56" s="27">
        <f t="shared" si="18"/>
        <v>100</v>
      </c>
      <c r="P56" s="73">
        <f t="shared" si="19"/>
        <v>0</v>
      </c>
    </row>
    <row r="57" spans="1:16" s="1" customFormat="1" ht="15.75" customHeight="1" x14ac:dyDescent="0.2">
      <c r="A57" s="19"/>
      <c r="B57" s="20"/>
      <c r="C57" s="20"/>
      <c r="D57" s="21" t="s">
        <v>14</v>
      </c>
      <c r="E57" s="21" t="s">
        <v>15</v>
      </c>
      <c r="F57" s="21" t="s">
        <v>25</v>
      </c>
      <c r="G57" s="84" t="s">
        <v>34</v>
      </c>
      <c r="H57" s="85"/>
      <c r="I57" s="85"/>
      <c r="J57" s="85"/>
      <c r="K57" s="85"/>
      <c r="L57" s="86"/>
      <c r="M57" s="66">
        <f>M58+M59+M60</f>
        <v>164900</v>
      </c>
      <c r="N57" s="66">
        <f>N58+N59+N60</f>
        <v>164900</v>
      </c>
      <c r="O57" s="27">
        <f t="shared" si="18"/>
        <v>100</v>
      </c>
      <c r="P57" s="73">
        <f t="shared" si="19"/>
        <v>0</v>
      </c>
    </row>
    <row r="58" spans="1:16" s="1" customFormat="1" x14ac:dyDescent="0.2">
      <c r="A58" s="135">
        <v>400</v>
      </c>
      <c r="B58" s="136"/>
      <c r="C58" s="137"/>
      <c r="D58" s="21" t="s">
        <v>14</v>
      </c>
      <c r="E58" s="21" t="s">
        <v>15</v>
      </c>
      <c r="F58" s="21" t="s">
        <v>25</v>
      </c>
      <c r="G58" s="35">
        <v>121</v>
      </c>
      <c r="H58" s="84"/>
      <c r="I58" s="85"/>
      <c r="J58" s="85"/>
      <c r="K58" s="85"/>
      <c r="L58" s="86"/>
      <c r="M58" s="58">
        <v>125979.29</v>
      </c>
      <c r="N58" s="59">
        <v>125979.29</v>
      </c>
      <c r="O58" s="27">
        <f t="shared" si="18"/>
        <v>100</v>
      </c>
      <c r="P58" s="73">
        <f t="shared" si="19"/>
        <v>0</v>
      </c>
    </row>
    <row r="59" spans="1:16" s="1" customFormat="1" x14ac:dyDescent="0.2">
      <c r="A59" s="135">
        <v>400</v>
      </c>
      <c r="B59" s="136"/>
      <c r="C59" s="137"/>
      <c r="D59" s="21" t="s">
        <v>14</v>
      </c>
      <c r="E59" s="21" t="s">
        <v>15</v>
      </c>
      <c r="F59" s="21" t="s">
        <v>25</v>
      </c>
      <c r="G59" s="35">
        <v>129</v>
      </c>
      <c r="H59" s="36"/>
      <c r="I59" s="37"/>
      <c r="J59" s="37"/>
      <c r="K59" s="37"/>
      <c r="L59" s="38"/>
      <c r="M59" s="58">
        <v>38045.71</v>
      </c>
      <c r="N59" s="59">
        <v>38045.71</v>
      </c>
      <c r="O59" s="27">
        <f>N59/M59*100</f>
        <v>100</v>
      </c>
      <c r="P59" s="73">
        <f t="shared" si="19"/>
        <v>0</v>
      </c>
    </row>
    <row r="60" spans="1:16" s="8" customFormat="1" ht="12" customHeight="1" x14ac:dyDescent="0.2">
      <c r="A60" s="138">
        <v>400</v>
      </c>
      <c r="B60" s="139"/>
      <c r="C60" s="140"/>
      <c r="D60" s="21" t="s">
        <v>14</v>
      </c>
      <c r="E60" s="21" t="s">
        <v>15</v>
      </c>
      <c r="F60" s="21" t="s">
        <v>25</v>
      </c>
      <c r="G60" s="35">
        <v>244</v>
      </c>
      <c r="H60" s="103"/>
      <c r="I60" s="104"/>
      <c r="J60" s="104"/>
      <c r="K60" s="104"/>
      <c r="L60" s="141"/>
      <c r="M60" s="58">
        <v>875</v>
      </c>
      <c r="N60" s="67">
        <v>875</v>
      </c>
      <c r="O60" s="27">
        <f>N60/M60*100</f>
        <v>100</v>
      </c>
      <c r="P60" s="73">
        <f t="shared" si="19"/>
        <v>0</v>
      </c>
    </row>
    <row r="61" spans="1:16" s="7" customFormat="1" ht="15.75" customHeight="1" x14ac:dyDescent="0.25">
      <c r="A61" s="100">
        <v>400</v>
      </c>
      <c r="B61" s="101"/>
      <c r="C61" s="102"/>
      <c r="D61" s="23" t="s">
        <v>11</v>
      </c>
      <c r="E61" s="148" t="s">
        <v>8</v>
      </c>
      <c r="F61" s="149"/>
      <c r="G61" s="149"/>
      <c r="H61" s="149"/>
      <c r="I61" s="149"/>
      <c r="J61" s="149"/>
      <c r="K61" s="40"/>
      <c r="L61" s="41"/>
      <c r="M61" s="57">
        <f>M62</f>
        <v>1182833.6600000001</v>
      </c>
      <c r="N61" s="57">
        <f>N62</f>
        <v>179604.96000000002</v>
      </c>
      <c r="O61" s="27">
        <f t="shared" si="18"/>
        <v>15.184295651511981</v>
      </c>
      <c r="P61" s="76">
        <f t="shared" ref="P61:P66" si="20">M61-N61</f>
        <v>1003228.7000000002</v>
      </c>
    </row>
    <row r="62" spans="1:16" s="11" customFormat="1" ht="16.5" customHeight="1" x14ac:dyDescent="0.25">
      <c r="A62" s="19"/>
      <c r="B62" s="20"/>
      <c r="C62" s="20"/>
      <c r="D62" s="23" t="s">
        <v>11</v>
      </c>
      <c r="E62" s="24" t="s">
        <v>15</v>
      </c>
      <c r="F62" s="105" t="s">
        <v>51</v>
      </c>
      <c r="G62" s="106"/>
      <c r="H62" s="106"/>
      <c r="I62" s="106"/>
      <c r="J62" s="106"/>
      <c r="K62" s="106"/>
      <c r="L62" s="107"/>
      <c r="M62" s="68">
        <f>M63</f>
        <v>1182833.6600000001</v>
      </c>
      <c r="N62" s="68">
        <f>N63</f>
        <v>179604.96000000002</v>
      </c>
      <c r="O62" s="27">
        <f>N62/M62*100</f>
        <v>15.184295651511981</v>
      </c>
      <c r="P62" s="74">
        <f t="shared" si="20"/>
        <v>1003228.7000000002</v>
      </c>
    </row>
    <row r="63" spans="1:16" s="1" customFormat="1" ht="11.25" customHeight="1" x14ac:dyDescent="0.2">
      <c r="A63" s="42"/>
      <c r="B63" s="43"/>
      <c r="C63" s="44"/>
      <c r="D63" s="21" t="s">
        <v>11</v>
      </c>
      <c r="E63" s="21" t="s">
        <v>15</v>
      </c>
      <c r="F63" s="21" t="s">
        <v>26</v>
      </c>
      <c r="G63" s="84" t="s">
        <v>29</v>
      </c>
      <c r="H63" s="85"/>
      <c r="I63" s="85"/>
      <c r="J63" s="85"/>
      <c r="K63" s="85"/>
      <c r="L63" s="86"/>
      <c r="M63" s="66">
        <f>M64+M65</f>
        <v>1182833.6600000001</v>
      </c>
      <c r="N63" s="66">
        <f>N64+N65</f>
        <v>179604.96000000002</v>
      </c>
      <c r="O63" s="27">
        <f>N63/M63*100</f>
        <v>15.184295651511981</v>
      </c>
      <c r="P63" s="73">
        <f t="shared" si="20"/>
        <v>1003228.7000000002</v>
      </c>
    </row>
    <row r="64" spans="1:16" s="1" customFormat="1" ht="11.25" customHeight="1" x14ac:dyDescent="0.2">
      <c r="A64" s="93">
        <v>400</v>
      </c>
      <c r="B64" s="94"/>
      <c r="C64" s="95"/>
      <c r="D64" s="21" t="s">
        <v>11</v>
      </c>
      <c r="E64" s="21" t="s">
        <v>15</v>
      </c>
      <c r="F64" s="21" t="s">
        <v>26</v>
      </c>
      <c r="G64" s="26">
        <v>244</v>
      </c>
      <c r="H64" s="37"/>
      <c r="I64" s="37"/>
      <c r="J64" s="37"/>
      <c r="K64" s="37"/>
      <c r="L64" s="38"/>
      <c r="M64" s="58">
        <v>932833.66</v>
      </c>
      <c r="N64" s="58">
        <v>73005.75</v>
      </c>
      <c r="O64" s="27">
        <f>N64/M64*100</f>
        <v>7.8262345293157622</v>
      </c>
      <c r="P64" s="73">
        <f t="shared" si="20"/>
        <v>859827.91</v>
      </c>
    </row>
    <row r="65" spans="1:16" s="6" customFormat="1" ht="13.35" customHeight="1" thickBot="1" x14ac:dyDescent="0.25">
      <c r="A65" s="93">
        <v>400</v>
      </c>
      <c r="B65" s="94"/>
      <c r="C65" s="95"/>
      <c r="D65" s="21" t="s">
        <v>11</v>
      </c>
      <c r="E65" s="21" t="s">
        <v>15</v>
      </c>
      <c r="F65" s="21" t="s">
        <v>26</v>
      </c>
      <c r="G65" s="26">
        <v>247</v>
      </c>
      <c r="H65" s="103"/>
      <c r="I65" s="104"/>
      <c r="J65" s="104"/>
      <c r="K65" s="33"/>
      <c r="L65" s="34"/>
      <c r="M65" s="58">
        <v>250000</v>
      </c>
      <c r="N65" s="67">
        <v>106599.21</v>
      </c>
      <c r="O65" s="27">
        <f>N65/M65*100</f>
        <v>42.639684000000003</v>
      </c>
      <c r="P65" s="73">
        <f t="shared" si="20"/>
        <v>143400.78999999998</v>
      </c>
    </row>
    <row r="66" spans="1:16" s="1" customFormat="1" ht="15" customHeight="1" thickBot="1" x14ac:dyDescent="0.25">
      <c r="A66" s="96" t="s">
        <v>9</v>
      </c>
      <c r="B66" s="97"/>
      <c r="C66" s="97"/>
      <c r="D66" s="98"/>
      <c r="E66" s="98"/>
      <c r="F66" s="98"/>
      <c r="G66" s="98"/>
      <c r="H66" s="98"/>
      <c r="I66" s="98"/>
      <c r="J66" s="98"/>
      <c r="K66" s="98"/>
      <c r="L66" s="99"/>
      <c r="M66" s="69">
        <f>M11</f>
        <v>4836601.3100000005</v>
      </c>
      <c r="N66" s="69">
        <f>N11</f>
        <v>3679293.83</v>
      </c>
      <c r="O66" s="52">
        <f>N66/M66*100</f>
        <v>76.071885900390654</v>
      </c>
      <c r="P66" s="77">
        <f t="shared" si="20"/>
        <v>1157307.4800000004</v>
      </c>
    </row>
    <row r="67" spans="1:16" s="9" customFormat="1" ht="17.25" customHeight="1" x14ac:dyDescent="0.2">
      <c r="A67" s="45"/>
      <c r="B67" s="45"/>
      <c r="C67" s="45"/>
      <c r="D67" s="45" t="s">
        <v>32</v>
      </c>
      <c r="E67" s="45"/>
      <c r="F67" s="45"/>
      <c r="G67" s="45"/>
      <c r="H67" s="45"/>
      <c r="I67" s="45"/>
      <c r="J67" s="45"/>
      <c r="K67" s="45"/>
      <c r="L67" s="45"/>
      <c r="M67" s="45"/>
      <c r="N67" s="46"/>
      <c r="O67" s="46"/>
      <c r="P67" s="46"/>
    </row>
  </sheetData>
  <sheetProtection selectLockedCells="1" selectUnlockedCells="1"/>
  <mergeCells count="95">
    <mergeCell ref="E12:J12"/>
    <mergeCell ref="F45:L45"/>
    <mergeCell ref="G46:L46"/>
    <mergeCell ref="A47:C47"/>
    <mergeCell ref="H47:L47"/>
    <mergeCell ref="A34:C34"/>
    <mergeCell ref="G34:L34"/>
    <mergeCell ref="A35:C35"/>
    <mergeCell ref="H35:L35"/>
    <mergeCell ref="A29:C29"/>
    <mergeCell ref="A31:C31"/>
    <mergeCell ref="A32:C32"/>
    <mergeCell ref="G21:L21"/>
    <mergeCell ref="A22:C22"/>
    <mergeCell ref="H22:L22"/>
    <mergeCell ref="A23:C23"/>
    <mergeCell ref="A64:C64"/>
    <mergeCell ref="H51:L51"/>
    <mergeCell ref="A49:C49"/>
    <mergeCell ref="H49:L49"/>
    <mergeCell ref="A24:C24"/>
    <mergeCell ref="A25:C25"/>
    <mergeCell ref="A26:C26"/>
    <mergeCell ref="A27:C27"/>
    <mergeCell ref="H27:L27"/>
    <mergeCell ref="E55:L55"/>
    <mergeCell ref="F56:L56"/>
    <mergeCell ref="G57:L57"/>
    <mergeCell ref="E61:J61"/>
    <mergeCell ref="G28:L28"/>
    <mergeCell ref="H29:L29"/>
    <mergeCell ref="G30:L30"/>
    <mergeCell ref="A58:C58"/>
    <mergeCell ref="H58:L58"/>
    <mergeCell ref="A59:C59"/>
    <mergeCell ref="A60:C60"/>
    <mergeCell ref="H60:L60"/>
    <mergeCell ref="A54:C54"/>
    <mergeCell ref="A53:C53"/>
    <mergeCell ref="H53:L53"/>
    <mergeCell ref="H31:L31"/>
    <mergeCell ref="H32:L32"/>
    <mergeCell ref="G52:L52"/>
    <mergeCell ref="F39:L39"/>
    <mergeCell ref="G40:L40"/>
    <mergeCell ref="A48:C48"/>
    <mergeCell ref="H48:L48"/>
    <mergeCell ref="O2:P2"/>
    <mergeCell ref="A9:C10"/>
    <mergeCell ref="D9:D10"/>
    <mergeCell ref="E9:E10"/>
    <mergeCell ref="N9:N10"/>
    <mergeCell ref="F9:F10"/>
    <mergeCell ref="G9:G10"/>
    <mergeCell ref="H9:L9"/>
    <mergeCell ref="M9:M10"/>
    <mergeCell ref="H10:L10"/>
    <mergeCell ref="N5:P5"/>
    <mergeCell ref="P9:P10"/>
    <mergeCell ref="A7:P7"/>
    <mergeCell ref="L3:P3"/>
    <mergeCell ref="K4:P4"/>
    <mergeCell ref="O9:O10"/>
    <mergeCell ref="A66:L66"/>
    <mergeCell ref="H38:L38"/>
    <mergeCell ref="A61:C61"/>
    <mergeCell ref="A65:C65"/>
    <mergeCell ref="H54:L54"/>
    <mergeCell ref="G50:L50"/>
    <mergeCell ref="A51:C51"/>
    <mergeCell ref="H65:J65"/>
    <mergeCell ref="H44:L44"/>
    <mergeCell ref="F42:L42"/>
    <mergeCell ref="A38:C38"/>
    <mergeCell ref="A44:C44"/>
    <mergeCell ref="A41:C41"/>
    <mergeCell ref="H41:L41"/>
    <mergeCell ref="F62:L62"/>
    <mergeCell ref="G63:L63"/>
    <mergeCell ref="H18:L18"/>
    <mergeCell ref="F36:L36"/>
    <mergeCell ref="G14:L14"/>
    <mergeCell ref="A11:L11"/>
    <mergeCell ref="G43:L43"/>
    <mergeCell ref="F13:L13"/>
    <mergeCell ref="A19:C19"/>
    <mergeCell ref="H19:L19"/>
    <mergeCell ref="G37:L37"/>
    <mergeCell ref="A15:C15"/>
    <mergeCell ref="H15:L15"/>
    <mergeCell ref="A16:C16"/>
    <mergeCell ref="H16:L16"/>
    <mergeCell ref="G17:L17"/>
    <mergeCell ref="A18:C18"/>
    <mergeCell ref="F20:L20"/>
  </mergeCells>
  <phoneticPr fontId="0" type="noConversion"/>
  <pageMargins left="0.39370078740157483" right="0.19685039370078741" top="0.98425196850393704" bottom="0.19685039370078741" header="0.51181102362204722" footer="0.11811023622047245"/>
  <pageSetup paperSize="9" scale="9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Колёк</dc:creator>
  <cp:lastModifiedBy>Бухгалтер</cp:lastModifiedBy>
  <cp:lastPrinted>2026-06-17T07:27:35Z</cp:lastPrinted>
  <dcterms:created xsi:type="dcterms:W3CDTF">2014-12-03T13:44:10Z</dcterms:created>
  <dcterms:modified xsi:type="dcterms:W3CDTF">2026-06-17T07:27:55Z</dcterms:modified>
</cp:coreProperties>
</file>